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/>
  </bookViews>
  <sheets>
    <sheet name="Instructions" sheetId="1" r:id="rId1"/>
    <sheet name="0. Identification" sheetId="2" r:id="rId2"/>
    <sheet name="7.a February 2021" sheetId="3" r:id="rId3"/>
    <sheet name="7.b August 2021" sheetId="4" r:id="rId4"/>
  </sheets>
  <definedNames>
    <definedName name="all_data" localSheetId="0">#REF!</definedName>
    <definedName name="all_data">#REF!</definedName>
    <definedName name="base_krzystof" localSheetId="0">#REF!</definedName>
    <definedName name="base_krzystof">#REF!</definedName>
    <definedName name="CIQWBGuid" hidden="1">"7e525bda-e4cc-4a79-82c8-23442e82dee3"</definedName>
    <definedName name="DataPointIDs">#REF!</definedName>
    <definedName name="DataPointTooltips" localSheetId="0">#REF!</definedName>
    <definedName name="DataPointTooltips">#REF!</definedName>
    <definedName name="DBName" localSheetId="0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 localSheetId="0">#REF!</definedName>
    <definedName name="myFilterSelection">#REF!</definedName>
    <definedName name="myPivotTable" localSheetId="0">#REF!</definedName>
    <definedName name="myPivotTable">#REF!</definedName>
    <definedName name="myPivotTableStart" localSheetId="0">#REF!</definedName>
    <definedName name="myPivotTableStart">#REF!</definedName>
    <definedName name="suba" localSheetId="0">#REF!</definedName>
    <definedName name="suba">#REF!</definedName>
    <definedName name="Templates" localSheetId="0">#REF!</definedName>
    <definedName name="Templat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0" i="4" l="1"/>
  <c r="G80" i="4"/>
  <c r="E80" i="4"/>
  <c r="I74" i="4"/>
  <c r="G69" i="4"/>
  <c r="G74" i="4" s="1"/>
  <c r="E69" i="4"/>
  <c r="E74" i="4" s="1"/>
  <c r="I64" i="4"/>
  <c r="G64" i="4"/>
  <c r="E64" i="4"/>
  <c r="P62" i="4"/>
  <c r="N62" i="4"/>
  <c r="M62" i="4"/>
  <c r="S56" i="4"/>
  <c r="L56" i="4" s="1"/>
  <c r="R56" i="4"/>
  <c r="Q56" i="4"/>
  <c r="P56" i="4"/>
  <c r="N56" i="4"/>
  <c r="M56" i="4"/>
  <c r="P55" i="4"/>
  <c r="S55" i="4" s="1"/>
  <c r="N55" i="4"/>
  <c r="M55" i="4"/>
  <c r="L55" i="4" s="1"/>
  <c r="R54" i="4"/>
  <c r="Q54" i="4"/>
  <c r="P54" i="4"/>
  <c r="N54" i="4"/>
  <c r="S54" i="4" s="1"/>
  <c r="L54" i="4" s="1"/>
  <c r="M54" i="4"/>
  <c r="R53" i="4"/>
  <c r="S53" i="4" s="1"/>
  <c r="L53" i="4" s="1"/>
  <c r="M53" i="4"/>
  <c r="M46" i="4"/>
  <c r="M45" i="4"/>
  <c r="Q45" i="4" s="1"/>
  <c r="L45" i="4" s="1"/>
  <c r="M44" i="4"/>
  <c r="M43" i="4"/>
  <c r="Q43" i="4" s="1"/>
  <c r="L43" i="4" s="1"/>
  <c r="O42" i="4"/>
  <c r="N42" i="4"/>
  <c r="M42" i="4"/>
  <c r="Q42" i="4" s="1"/>
  <c r="M41" i="4"/>
  <c r="Q41" i="4" s="1"/>
  <c r="L41" i="4" s="1"/>
  <c r="M40" i="4"/>
  <c r="Q40" i="4" s="1"/>
  <c r="Q39" i="4"/>
  <c r="M39" i="4"/>
  <c r="L39" i="4"/>
  <c r="M38" i="4"/>
  <c r="M37" i="4"/>
  <c r="Q37" i="4" s="1"/>
  <c r="L37" i="4" s="1"/>
  <c r="M36" i="4"/>
  <c r="Q36" i="4" s="1"/>
  <c r="L36" i="4" s="1"/>
  <c r="Q35" i="4"/>
  <c r="P35" i="4"/>
  <c r="M35" i="4"/>
  <c r="L35" i="4" s="1"/>
  <c r="G28" i="4"/>
  <c r="E28" i="4"/>
  <c r="M18" i="4"/>
  <c r="Q18" i="4" s="1"/>
  <c r="L18" i="4" s="1"/>
  <c r="P17" i="4"/>
  <c r="O17" i="4"/>
  <c r="N17" i="4"/>
  <c r="Q17" i="4" s="1"/>
  <c r="L17" i="4" s="1"/>
  <c r="M17" i="4"/>
  <c r="M8" i="4"/>
  <c r="Q7" i="4"/>
  <c r="M7" i="4"/>
  <c r="L7" i="4"/>
  <c r="P5" i="4"/>
  <c r="O5" i="4"/>
  <c r="N5" i="4"/>
  <c r="M5" i="4"/>
  <c r="Q5" i="4" s="1"/>
  <c r="L5" i="4" s="1"/>
  <c r="I80" i="3"/>
  <c r="F80" i="3"/>
  <c r="I74" i="3"/>
  <c r="F69" i="3"/>
  <c r="F74" i="3" s="1"/>
  <c r="I64" i="3"/>
  <c r="F64" i="3"/>
  <c r="O62" i="3"/>
  <c r="M62" i="3"/>
  <c r="S62" i="3" s="1"/>
  <c r="Q56" i="3"/>
  <c r="P56" i="3"/>
  <c r="S56" i="3" s="1"/>
  <c r="L56" i="3" s="1"/>
  <c r="O56" i="3"/>
  <c r="N56" i="3"/>
  <c r="M56" i="3"/>
  <c r="Q55" i="3"/>
  <c r="P55" i="3"/>
  <c r="O55" i="3"/>
  <c r="N55" i="3"/>
  <c r="M55" i="3"/>
  <c r="Q54" i="3"/>
  <c r="P54" i="3"/>
  <c r="O54" i="3"/>
  <c r="N54" i="3"/>
  <c r="S54" i="3" s="1"/>
  <c r="L54" i="3" s="1"/>
  <c r="M54" i="3"/>
  <c r="R53" i="3"/>
  <c r="S53" i="3" s="1"/>
  <c r="L53" i="3" s="1"/>
  <c r="M53" i="3"/>
  <c r="M46" i="3"/>
  <c r="Q45" i="3"/>
  <c r="M45" i="3"/>
  <c r="L45" i="3"/>
  <c r="M43" i="3"/>
  <c r="Q43" i="3" s="1"/>
  <c r="L43" i="3" s="1"/>
  <c r="Q42" i="3"/>
  <c r="L42" i="3" s="1"/>
  <c r="O42" i="3"/>
  <c r="N42" i="3"/>
  <c r="M42" i="3"/>
  <c r="M41" i="3"/>
  <c r="Q41" i="3" s="1"/>
  <c r="L41" i="3" s="1"/>
  <c r="Q40" i="3"/>
  <c r="L40" i="3" s="1"/>
  <c r="M40" i="3"/>
  <c r="M39" i="3"/>
  <c r="Q39" i="3" s="1"/>
  <c r="M38" i="3"/>
  <c r="Q38" i="3" s="1"/>
  <c r="L38" i="3" s="1"/>
  <c r="M37" i="3"/>
  <c r="Q37" i="3" s="1"/>
  <c r="Q36" i="3"/>
  <c r="M36" i="3"/>
  <c r="L36" i="3"/>
  <c r="P35" i="3"/>
  <c r="Q35" i="3" s="1"/>
  <c r="L35" i="3" s="1"/>
  <c r="M35" i="3"/>
  <c r="I30" i="3"/>
  <c r="F28" i="3"/>
  <c r="E28" i="3"/>
  <c r="M18" i="3"/>
  <c r="Q18" i="3" s="1"/>
  <c r="L18" i="3" s="1"/>
  <c r="P17" i="3"/>
  <c r="O17" i="3"/>
  <c r="N17" i="3"/>
  <c r="Q17" i="3" s="1"/>
  <c r="L17" i="3" s="1"/>
  <c r="M17" i="3"/>
  <c r="M8" i="3"/>
  <c r="Q7" i="3"/>
  <c r="M7" i="3"/>
  <c r="L7" i="3"/>
  <c r="P5" i="3"/>
  <c r="O5" i="3"/>
  <c r="N5" i="3"/>
  <c r="M5" i="3"/>
  <c r="Q5" i="3" s="1"/>
  <c r="L5" i="3" s="1"/>
  <c r="F11" i="2"/>
  <c r="F9" i="2"/>
  <c r="F7" i="2"/>
  <c r="F3" i="2"/>
  <c r="S62" i="4" l="1"/>
  <c r="L62" i="4" s="1"/>
  <c r="L8" i="3"/>
  <c r="L39" i="3"/>
  <c r="S55" i="3"/>
  <c r="L55" i="3" s="1"/>
  <c r="L62" i="3"/>
  <c r="L42" i="4"/>
  <c r="Q8" i="3"/>
  <c r="Q46" i="3"/>
  <c r="L46" i="3" s="1"/>
  <c r="Q38" i="4"/>
  <c r="L38" i="4" s="1"/>
  <c r="Q46" i="4"/>
  <c r="L46" i="4" s="1"/>
  <c r="L37" i="3"/>
  <c r="L40" i="4"/>
  <c r="Q8" i="4"/>
  <c r="L8" i="4" s="1"/>
</calcChain>
</file>

<file path=xl/sharedStrings.xml><?xml version="1.0" encoding="utf-8"?>
<sst xmlns="http://schemas.openxmlformats.org/spreadsheetml/2006/main" count="489" uniqueCount="142">
  <si>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</si>
  <si>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</si>
  <si>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</si>
  <si>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</si>
  <si>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</si>
  <si>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</si>
  <si>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</si>
  <si>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</si>
  <si>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</si>
  <si>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</si>
  <si>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</si>
  <si>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</si>
  <si>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</si>
  <si>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</si>
  <si>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</si>
  <si>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</si>
  <si>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</si>
  <si>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</si>
  <si>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</si>
  <si>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</si>
  <si>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</si>
  <si>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</si>
  <si>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</si>
  <si>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</si>
  <si>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</si>
  <si>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</si>
  <si>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</si>
  <si>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</si>
  <si>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</si>
  <si>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2.0</t>
  </si>
  <si>
    <t>Table 7.1: Balance sheet - Assets</t>
  </si>
  <si>
    <t>Planned position at accounting year-end</t>
  </si>
  <si>
    <t>Planned position at accounting year-end (Adverse)</t>
  </si>
  <si>
    <t>31.12.2022
Baseline</t>
  </si>
  <si>
    <t>31.12.2023
Baseline</t>
  </si>
  <si>
    <t>Comment</t>
  </si>
  <si>
    <t xml:space="preserve">Guidance </t>
  </si>
  <si>
    <t>Reference to ITS</t>
  </si>
  <si>
    <t>0010</t>
  </si>
  <si>
    <t>0020</t>
  </si>
  <si>
    <t>0030</t>
  </si>
  <si>
    <t>0040</t>
  </si>
  <si>
    <t>0050</t>
  </si>
  <si>
    <t>Check Text</t>
  </si>
  <si>
    <t>Validation Rule E</t>
  </si>
  <si>
    <t>Validation Rule F</t>
  </si>
  <si>
    <t>Validation Rule G</t>
  </si>
  <si>
    <t>Check Sum</t>
  </si>
  <si>
    <t>Total Assets</t>
  </si>
  <si>
    <t>{F01.01;r380;c010}</t>
  </si>
  <si>
    <t>Please insert in the comment box any element which might allow a better understanding of the material changes in Total Assets as compared to the actuals. Furthermore, reporting institutions are expected to provide any relevant elements, including COVID-19 impacts, which might allow a better understanding of the material changes as compared to the situation at the reporting date and the year end projections.</t>
  </si>
  <si>
    <t>Cash</t>
  </si>
  <si>
    <t>{F01.01;r020;c010}, {F01.01;r030;c010}</t>
  </si>
  <si>
    <t>Loans and advances</t>
  </si>
  <si>
    <t>{F01.01;r040;c010}, {F01.01;r090c010}, {F01.01;r095;c010}, {F01.01r099c010}, {F01.01r130c010}, {F01.01r144c010}, {F01.01r174c010}, {F01.01r178c010}, {F01.01r183c010}, {F01.01r233c010}, {F01.01r237c010}</t>
  </si>
  <si>
    <t>Debt securities</t>
  </si>
  <si>
    <t>{F01.01;r080;c010}, {F01.01;r094;c010}, {F01.01;r098;c010}, {F01.01;r120;c010}, {F01.01;r143;c010}, {F01.01;r173;c010}, {F01.01;r177;c010}, {F01.01;r182;c010}, {F01.01;r232;c010}, {F01.01;r236;c010}</t>
  </si>
  <si>
    <t>0060</t>
  </si>
  <si>
    <t>Equity instruments</t>
  </si>
  <si>
    <t>{F01.01r070c010}, {F01.01r093c010}, {F01.01r097c010},  {F01.01r110c010}, {F01.01r142c010}, {F01.01r172c010}, {F01.01r176c010}, {F01.01r235c010}, {F01.01r390c010}</t>
  </si>
  <si>
    <t>0080</t>
  </si>
  <si>
    <t>Derivatives</t>
  </si>
  <si>
    <t>{F01.01;r060;c010}, 
{F01.01; r240;c010}</t>
  </si>
  <si>
    <t>0090</t>
  </si>
  <si>
    <t>Others</t>
  </si>
  <si>
    <t>0100</t>
  </si>
  <si>
    <t>Table 7.2: Balance sheet - Liabilities</t>
  </si>
  <si>
    <t>Total Liabilities</t>
  </si>
  <si>
    <t>{F 01.02;r300;c010}</t>
  </si>
  <si>
    <t>Please insert in the comment box any element which might allow a better understanding of the material changes in Total Liabilities as compared to the actuals. Furthermore, reporting institutions are expected to provide any relevant elements, including COVID-19 impacts, which might allow a better understanding of the material changes as compared to the situation at the reporting date and the year end projections.</t>
  </si>
  <si>
    <t>Deposits</t>
  </si>
  <si>
    <t>{F08.01a;r050;c010}, {F08.01a;r050;c020}, {F08.01a;r050;c030}, {F08.01a;r050;c034}, {F08.01a;r050c035}</t>
  </si>
  <si>
    <t>Debt securities issued</t>
  </si>
  <si>
    <t>{F08.01a;r360;c010}, {F08.01a;r360;c020}, {F08.01a;r360;c030}, {F08.01a;r360;c034}, {F08.01a;r360;c035}</t>
  </si>
  <si>
    <t>{F01.02;r020;c010}, {F01.02;r150c010}, {F01.02;r062;c010}</t>
  </si>
  <si>
    <t>Provisions</t>
  </si>
  <si>
    <t>{F01.02;r170;c010}</t>
  </si>
  <si>
    <t>0070</t>
  </si>
  <si>
    <t>Table 7.3: Balance sheet - Equity</t>
  </si>
  <si>
    <t>Total Equity</t>
  </si>
  <si>
    <t>{F01.03;r300;c010}</t>
  </si>
  <si>
    <t>Please insert in the comment box any element which might allow a better understanding of the material changes in Total Equity as compared to the actuals. Furthermore, reporting institutions are expected to provide any relevant elements, including COVID-19 impacts, which might allow a better understanding of the material changes as compared to the situation at the reporting date and the year end projections.</t>
  </si>
  <si>
    <t>Table 7.4: Profit or loss</t>
  </si>
  <si>
    <t xml:space="preserve">Total Operating Income </t>
  </si>
  <si>
    <t>{F02.00;r355;c010}</t>
  </si>
  <si>
    <t>Please insert in the comment box any element which might allow a better understanding of the material changes in Profit or Loss as compared to the actuals. Furthermore, reporting institutions are expected to provide any relevant elements, including COVID-19 impacts, which might allow a better understanding of the material changes as compared to the situation at the reporting date and the year end projections.</t>
  </si>
  <si>
    <t>Net Interest Income</t>
  </si>
  <si>
    <t>{F02.00;r010;c010} - {F02.00;r090;c010}</t>
  </si>
  <si>
    <t>Net Fee and commission income</t>
  </si>
  <si>
    <t>{F02.00;r200;c010} - {F02.00;r210;c010}</t>
  </si>
  <si>
    <t>Net trading income</t>
  </si>
  <si>
    <t>{F02.00; r280c010}, {F02.00; r285c010}</t>
  </si>
  <si>
    <t>Other operating income</t>
  </si>
  <si>
    <t>{F02.00;r340;c010}</t>
  </si>
  <si>
    <t>(Other operating expenses)</t>
  </si>
  <si>
    <t>{F02.00;r350;c010}</t>
  </si>
  <si>
    <t>(Administrative Expenses &amp; Depreciation)</t>
  </si>
  <si>
    <t>{F02.00;r360;c010}, {F02.00;r390;c010}, {F02.00;r385;c010}</t>
  </si>
  <si>
    <t>0110</t>
  </si>
  <si>
    <t>(Credit Impairment)</t>
  </si>
  <si>
    <t>{F02.00;r460;c010}</t>
  </si>
  <si>
    <t>0120</t>
  </si>
  <si>
    <t>(Other impairments and provisions)</t>
  </si>
  <si>
    <t>{F02.00;r430;c010}, {F02.00;r455;c010}, {F02.00;r510;c010}, {F02.00;r520;c010}</t>
  </si>
  <si>
    <t>0130</t>
  </si>
  <si>
    <t>(of which: Commitments and guarantees given)</t>
  </si>
  <si>
    <t>{F02.00;r440;c010}</t>
  </si>
  <si>
    <t>0135</t>
  </si>
  <si>
    <t>Total Profit or Loss for the year</t>
  </si>
  <si>
    <t>{F02.00;r670;c010}</t>
  </si>
  <si>
    <t>0150</t>
  </si>
  <si>
    <t>of which: Attributable to owners of the parent</t>
  </si>
  <si>
    <t>{F02.00;r690;c010}</t>
  </si>
  <si>
    <t>0160</t>
  </si>
  <si>
    <t>Table 7.5: Loans and advances</t>
  </si>
  <si>
    <t>Total Loans and advances - Gross carrying amount</t>
  </si>
  <si>
    <t>{F18.00.a;r070,r191,r221;c010}</t>
  </si>
  <si>
    <t>Please insert in the comment box any element which might allow a better understanding of the material changes in Loans and Advances as compared to the actuals. Furthermore, reporting institutions are expected to provide any relevant elements, including COVID-19 impacts, which might allow a better understanding of the material changes as compared to the situation at the reporting date and the year end projections.</t>
  </si>
  <si>
    <t>Total Loans and advances - Accumulated impairment, accumulated negative changes in fair value due to credit risk and provision</t>
  </si>
  <si>
    <t>{F18.00.b;r070,r191,r221;c130}</t>
  </si>
  <si>
    <t>Non-perfoming Loans and advances - Gross carrying amount</t>
  </si>
  <si>
    <t>{F18.00.a;r070,r191,r221;c060}</t>
  </si>
  <si>
    <t>Non-perfoming l Loans and advances - Accumulated impairment, accumulated negative changes in fair value due to credit risk and provision</t>
  </si>
  <si>
    <t>{F18.00.b;r070,r191,r221;c150}</t>
  </si>
  <si>
    <t>Table 7.6: Risk Exposure Amount</t>
  </si>
  <si>
    <t>Total RWA</t>
  </si>
  <si>
    <t>{C02.00;r010;c010}</t>
  </si>
  <si>
    <t>Please insert in the comment box any element which might allow a better understanding of the material changes as compared to the actuals. Furthermore, reporting institutions are expected to provide any relevant elements, including COVID-19 impacts, which might allow a better understanding of the material changes as compared to the situation at the reporting date and the year end projections.</t>
  </si>
  <si>
    <t>Table 7.7: Own Funds</t>
  </si>
  <si>
    <t>Own Funds</t>
  </si>
  <si>
    <t xml:space="preserve">Common Equity Tier 1 Capital </t>
  </si>
  <si>
    <t>{C01;r020;c010}</t>
  </si>
  <si>
    <t>Additional TIER 1 CAPITAL</t>
  </si>
  <si>
    <t>{C01;r530;c010}</t>
  </si>
  <si>
    <t>TIER 2 Capital</t>
  </si>
  <si>
    <t>{C01;r750;c010}</t>
  </si>
  <si>
    <t>Total Leverage Ratio exposure - using a transitional definition of Tier 1 capital</t>
  </si>
  <si>
    <t>{C47;r300;c010}</t>
  </si>
  <si>
    <t>Table 7.8: Underlying macro-economic assumptions</t>
  </si>
  <si>
    <t>GDP increase or decrease forecasted in main market</t>
  </si>
  <si>
    <t>n/a</t>
  </si>
  <si>
    <t>Please insert in the comment box any element which might allow a better understanding of the GDP forecast. Furthermore, reporting institutions are expected to provide any relevant elements, assumptions and drivers, including COVID-19 impacts, which might allow a better understanding of the way in which the GDP has been forecasted.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</si>
</sst>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\-#,##0.00\ "/>
    <numFmt numFmtId="165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Verdana"/>
      <family val="2"/>
    </font>
    <font>
      <b/>
      <sz val="10"/>
      <color indexed="8"/>
      <name val="Verdana"/>
      <family val="2"/>
    </font>
    <font>
      <b/>
      <i/>
      <sz val="10"/>
      <color theme="1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b/>
      <i/>
      <sz val="10"/>
      <color indexed="8"/>
      <name val="Verdana"/>
      <family val="2"/>
    </font>
    <font>
      <sz val="10"/>
      <color theme="1"/>
      <name val="Verdana"/>
      <family val="2"/>
    </font>
    <font>
      <sz val="10"/>
      <color indexed="8"/>
      <name val="Arial"/>
      <family val="2"/>
    </font>
    <font>
      <b/>
      <sz val="10"/>
      <name val="Verdana"/>
      <family val="2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Verdana"/>
      <family val="2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9"/>
      <name val="Verdana"/>
      <family val="2"/>
    </font>
    <font>
      <b/>
      <i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2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theme="0" tint="-0.34998626667073579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8" fillId="0" borderId="0"/>
    <xf numFmtId="0" fontId="22" fillId="12" borderId="0" applyNumberFormat="0" applyBorder="0" applyAlignment="0" applyProtection="0"/>
    <xf numFmtId="0" fontId="1" fillId="0" borderId="0"/>
  </cellStyleXfs>
  <cellXfs count="147">
    <xf numFmtId="0" fontId="0" fillId="0" borderId="0" xfId="0"/>
    <xf numFmtId="0" fontId="3" fillId="2" borderId="0" xfId="0" applyFont="1" applyFill="1" applyAlignment="1">
      <alignment horizontal="center"/>
    </xf>
    <xf numFmtId="0" fontId="4" fillId="0" borderId="0" xfId="0" applyFont="1"/>
    <xf numFmtId="0" fontId="5" fillId="3" borderId="1" xfId="0" applyFont="1" applyFill="1" applyBorder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6" fillId="4" borderId="2" xfId="0" applyNumberFormat="1" applyFont="1" applyFill="1" applyBorder="1" applyAlignment="1">
      <alignment wrapText="1"/>
    </xf>
    <xf numFmtId="1" fontId="6" fillId="5" borderId="2" xfId="0" applyNumberFormat="1" applyFont="1" applyFill="1" applyBorder="1" applyAlignment="1">
      <alignment wrapText="1"/>
    </xf>
    <xf numFmtId="1" fontId="6" fillId="6" borderId="2" xfId="0" applyNumberFormat="1" applyFont="1" applyFill="1" applyBorder="1" applyAlignment="1">
      <alignment wrapText="1"/>
    </xf>
    <xf numFmtId="0" fontId="7" fillId="7" borderId="3" xfId="0" applyFont="1" applyFill="1" applyBorder="1" applyAlignment="1">
      <alignment wrapText="1"/>
    </xf>
    <xf numFmtId="0" fontId="7" fillId="8" borderId="3" xfId="0" applyFont="1" applyFill="1" applyBorder="1" applyAlignment="1">
      <alignment wrapText="1"/>
    </xf>
    <xf numFmtId="1" fontId="6" fillId="9" borderId="3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9" fillId="4" borderId="4" xfId="0" applyNumberFormat="1" applyFont="1" applyFill="1" applyBorder="1" applyAlignment="1" applyProtection="1">
      <alignment horizontal="center" vertical="center"/>
      <protection locked="0"/>
    </xf>
    <xf numFmtId="14" fontId="10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9" fillId="0" borderId="3" xfId="0" applyFont="1" applyBorder="1"/>
    <xf numFmtId="49" fontId="9" fillId="8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9" fontId="7" fillId="7" borderId="4" xfId="0" applyNumberFormat="1" applyFont="1" applyFill="1" applyBorder="1" applyAlignment="1" applyProtection="1">
      <alignment horizontal="center" wrapText="1"/>
      <protection locked="0"/>
    </xf>
    <xf numFmtId="0" fontId="9" fillId="0" borderId="5" xfId="0" applyFont="1" applyBorder="1"/>
    <xf numFmtId="0" fontId="9" fillId="0" borderId="0" xfId="1" quotePrefix="1" applyNumberFormat="1" applyFont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9" xfId="0" applyFont="1" applyFill="1" applyBorder="1" applyAlignment="1">
      <alignment vertical="center"/>
    </xf>
    <xf numFmtId="0" fontId="13" fillId="10" borderId="0" xfId="0" applyFont="1" applyFill="1" applyAlignment="1">
      <alignment vertical="center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/>
    </xf>
    <xf numFmtId="0" fontId="0" fillId="10" borderId="0" xfId="0" applyFill="1"/>
    <xf numFmtId="0" fontId="17" fillId="3" borderId="12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49" fontId="19" fillId="3" borderId="15" xfId="4" applyNumberFormat="1" applyFont="1" applyFill="1" applyBorder="1" applyAlignment="1">
      <alignment horizontal="center" vertical="center" wrapText="1"/>
    </xf>
    <xf numFmtId="49" fontId="19" fillId="3" borderId="16" xfId="4" applyNumberFormat="1" applyFont="1" applyFill="1" applyBorder="1" applyAlignment="1">
      <alignment horizontal="center" vertical="center" wrapText="1"/>
    </xf>
    <xf numFmtId="49" fontId="19" fillId="3" borderId="15" xfId="4" quotePrefix="1" applyNumberFormat="1" applyFont="1" applyFill="1" applyBorder="1" applyAlignment="1">
      <alignment horizontal="center" vertical="center" wrapText="1"/>
    </xf>
    <xf numFmtId="49" fontId="19" fillId="3" borderId="16" xfId="4" quotePrefix="1" applyNumberFormat="1" applyFont="1" applyFill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2" fillId="10" borderId="0" xfId="0" applyFont="1" applyFill="1"/>
    <xf numFmtId="0" fontId="16" fillId="0" borderId="12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49" fontId="19" fillId="3" borderId="15" xfId="4" applyNumberFormat="1" applyFont="1" applyFill="1" applyBorder="1" applyAlignment="1">
      <alignment horizontal="left" vertical="center" wrapText="1"/>
    </xf>
    <xf numFmtId="164" fontId="19" fillId="4" borderId="15" xfId="1" applyNumberFormat="1" applyFont="1" applyFill="1" applyBorder="1" applyAlignment="1" applyProtection="1">
      <alignment horizontal="right" vertical="center"/>
      <protection locked="0"/>
    </xf>
    <xf numFmtId="164" fontId="19" fillId="9" borderId="19" xfId="1" applyNumberFormat="1" applyFont="1" applyFill="1" applyBorder="1" applyAlignment="1">
      <alignment horizontal="right" vertical="center"/>
    </xf>
    <xf numFmtId="0" fontId="19" fillId="9" borderId="20" xfId="3" applyFont="1" applyFill="1" applyBorder="1" applyAlignment="1">
      <alignment vertical="center" wrapText="1"/>
    </xf>
    <xf numFmtId="0" fontId="0" fillId="10" borderId="0" xfId="0" applyFill="1" applyAlignment="1">
      <alignment horizontal="center" vertical="center"/>
    </xf>
    <xf numFmtId="0" fontId="16" fillId="0" borderId="12" xfId="5" applyFont="1" applyFill="1" applyBorder="1" applyAlignment="1">
      <alignment horizontal="left" vertical="center" wrapText="1"/>
    </xf>
    <xf numFmtId="0" fontId="19" fillId="9" borderId="15" xfId="3" applyFont="1" applyFill="1" applyBorder="1" applyAlignment="1">
      <alignment vertical="center" wrapText="1"/>
    </xf>
    <xf numFmtId="0" fontId="19" fillId="9" borderId="21" xfId="3" applyFont="1" applyFill="1" applyBorder="1" applyAlignment="1">
      <alignment vertical="center" wrapText="1"/>
    </xf>
    <xf numFmtId="164" fontId="19" fillId="9" borderId="21" xfId="1" applyNumberFormat="1" applyFont="1" applyFill="1" applyBorder="1" applyAlignment="1">
      <alignment horizontal="right" vertical="center"/>
    </xf>
    <xf numFmtId="0" fontId="16" fillId="0" borderId="22" xfId="5" applyFont="1" applyFill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49" fontId="19" fillId="3" borderId="24" xfId="4" applyNumberFormat="1" applyFont="1" applyFill="1" applyBorder="1" applyAlignment="1">
      <alignment horizontal="left" vertical="center" wrapText="1"/>
    </xf>
    <xf numFmtId="0" fontId="19" fillId="9" borderId="25" xfId="3" applyFont="1" applyFill="1" applyBorder="1" applyAlignment="1">
      <alignment vertical="center" wrapText="1"/>
    </xf>
    <xf numFmtId="0" fontId="19" fillId="9" borderId="26" xfId="3" applyFont="1" applyFill="1" applyBorder="1" applyAlignment="1">
      <alignment vertical="center" wrapText="1"/>
    </xf>
    <xf numFmtId="0" fontId="13" fillId="10" borderId="29" xfId="0" applyFont="1" applyFill="1" applyBorder="1" applyAlignment="1">
      <alignment vertical="center"/>
    </xf>
    <xf numFmtId="0" fontId="13" fillId="10" borderId="0" xfId="0" applyFont="1" applyFill="1" applyAlignment="1">
      <alignment horizontal="center" vertical="center"/>
    </xf>
    <xf numFmtId="0" fontId="17" fillId="3" borderId="30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21" fillId="10" borderId="18" xfId="0" applyFont="1" applyFill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19" fillId="9" borderId="10" xfId="3" applyFont="1" applyFill="1" applyBorder="1" applyAlignment="1">
      <alignment vertical="center" wrapText="1"/>
    </xf>
    <xf numFmtId="0" fontId="23" fillId="0" borderId="22" xfId="0" applyFont="1" applyBorder="1" applyAlignment="1">
      <alignment horizontal="left" vertical="center" wrapText="1"/>
    </xf>
    <xf numFmtId="0" fontId="21" fillId="10" borderId="23" xfId="0" applyFont="1" applyFill="1" applyBorder="1" applyAlignment="1">
      <alignment vertical="center" wrapText="1"/>
    </xf>
    <xf numFmtId="0" fontId="19" fillId="9" borderId="27" xfId="3" applyFont="1" applyFill="1" applyBorder="1" applyAlignment="1">
      <alignment vertical="center" wrapText="1"/>
    </xf>
    <xf numFmtId="0" fontId="24" fillId="10" borderId="0" xfId="0" applyFont="1" applyFill="1" applyAlignment="1">
      <alignment horizontal="left"/>
    </xf>
    <xf numFmtId="0" fontId="25" fillId="10" borderId="0" xfId="0" applyFont="1" applyFill="1" applyAlignment="1">
      <alignment horizontal="center"/>
    </xf>
    <xf numFmtId="0" fontId="26" fillId="10" borderId="0" xfId="0" applyFont="1" applyFill="1" applyAlignment="1">
      <alignment horizontal="center"/>
    </xf>
    <xf numFmtId="0" fontId="24" fillId="10" borderId="29" xfId="0" applyFont="1" applyFill="1" applyBorder="1" applyAlignment="1">
      <alignment horizontal="left" vertical="center"/>
    </xf>
    <xf numFmtId="0" fontId="26" fillId="10" borderId="0" xfId="0" applyFont="1" applyFill="1" applyAlignment="1">
      <alignment horizontal="center" vertical="center"/>
    </xf>
    <xf numFmtId="0" fontId="23" fillId="0" borderId="31" xfId="0" applyFont="1" applyBorder="1" applyAlignment="1">
      <alignment horizontal="left" vertical="center" wrapText="1"/>
    </xf>
    <xf numFmtId="164" fontId="19" fillId="9" borderId="24" xfId="1" applyNumberFormat="1" applyFont="1" applyFill="1" applyBorder="1" applyAlignment="1">
      <alignment horizontal="right" vertical="center"/>
    </xf>
    <xf numFmtId="165" fontId="19" fillId="8" borderId="24" xfId="1" applyNumberFormat="1" applyFont="1" applyFill="1" applyBorder="1" applyAlignment="1" applyProtection="1">
      <alignment horizontal="center" vertical="center"/>
      <protection locked="0"/>
    </xf>
    <xf numFmtId="0" fontId="21" fillId="10" borderId="32" xfId="0" applyFont="1" applyFill="1" applyBorder="1" applyAlignment="1">
      <alignment horizontal="left" vertical="center" wrapText="1"/>
    </xf>
    <xf numFmtId="0" fontId="27" fillId="10" borderId="0" xfId="0" applyFont="1" applyFill="1" applyAlignment="1">
      <alignment horizontal="left" vertical="center"/>
    </xf>
    <xf numFmtId="0" fontId="13" fillId="10" borderId="29" xfId="0" applyFont="1" applyFill="1" applyBorder="1"/>
    <xf numFmtId="0" fontId="16" fillId="3" borderId="20" xfId="0" applyFont="1" applyFill="1" applyBorder="1" applyAlignment="1">
      <alignment horizontal="center" vertical="center" wrapText="1"/>
    </xf>
    <xf numFmtId="0" fontId="23" fillId="0" borderId="30" xfId="6" applyFont="1" applyBorder="1" applyAlignment="1">
      <alignment horizontal="left" vertical="center" wrapText="1"/>
    </xf>
    <xf numFmtId="0" fontId="19" fillId="0" borderId="12" xfId="6" applyFont="1" applyBorder="1" applyAlignment="1">
      <alignment horizontal="left" vertical="center" wrapText="1" indent="2"/>
    </xf>
    <xf numFmtId="0" fontId="19" fillId="4" borderId="15" xfId="3" applyFont="1" applyFill="1" applyBorder="1" applyAlignment="1" applyProtection="1">
      <alignment vertical="center" wrapText="1"/>
      <protection locked="0"/>
    </xf>
    <xf numFmtId="0" fontId="19" fillId="0" borderId="12" xfId="6" applyFont="1" applyBorder="1" applyAlignment="1">
      <alignment horizontal="left" vertical="center" wrapText="1" indent="4"/>
    </xf>
    <xf numFmtId="49" fontId="19" fillId="3" borderId="13" xfId="4" applyNumberFormat="1" applyFont="1" applyFill="1" applyBorder="1" applyAlignment="1">
      <alignment horizontal="left" vertical="center" wrapText="1"/>
    </xf>
    <xf numFmtId="0" fontId="19" fillId="0" borderId="22" xfId="6" applyFont="1" applyBorder="1" applyAlignment="1">
      <alignment horizontal="left" vertical="center" wrapText="1" indent="2"/>
    </xf>
    <xf numFmtId="164" fontId="19" fillId="4" borderId="24" xfId="1" applyNumberFormat="1" applyFont="1" applyFill="1" applyBorder="1" applyAlignment="1" applyProtection="1">
      <alignment horizontal="right" vertical="center"/>
      <protection locked="0"/>
    </xf>
    <xf numFmtId="164" fontId="19" fillId="9" borderId="26" xfId="1" applyNumberFormat="1" applyFont="1" applyFill="1" applyBorder="1" applyAlignment="1">
      <alignment horizontal="right" vertical="center"/>
    </xf>
    <xf numFmtId="0" fontId="0" fillId="10" borderId="0" xfId="0" applyFill="1" applyAlignment="1">
      <alignment horizont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20" fillId="3" borderId="33" xfId="0" applyFont="1" applyFill="1" applyBorder="1" applyAlignment="1">
      <alignment horizontal="center" vertical="center" wrapText="1"/>
    </xf>
    <xf numFmtId="0" fontId="19" fillId="0" borderId="34" xfId="6" applyFont="1" applyBorder="1" applyAlignment="1">
      <alignment horizontal="left" vertical="center" wrapText="1" indent="2"/>
    </xf>
    <xf numFmtId="0" fontId="21" fillId="10" borderId="35" xfId="0" applyFont="1" applyFill="1" applyBorder="1" applyAlignment="1">
      <alignment vertical="center" wrapText="1"/>
    </xf>
    <xf numFmtId="49" fontId="19" fillId="3" borderId="36" xfId="4" applyNumberFormat="1" applyFont="1" applyFill="1" applyBorder="1" applyAlignment="1">
      <alignment horizontal="left" vertical="center" wrapText="1"/>
    </xf>
    <xf numFmtId="164" fontId="19" fillId="4" borderId="36" xfId="1" applyNumberFormat="1" applyFont="1" applyFill="1" applyBorder="1" applyAlignment="1" applyProtection="1">
      <alignment horizontal="right" vertical="center"/>
      <protection locked="0"/>
    </xf>
    <xf numFmtId="0" fontId="13" fillId="10" borderId="29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vertical="center" wrapText="1"/>
    </xf>
    <xf numFmtId="0" fontId="25" fillId="10" borderId="0" xfId="0" applyFont="1" applyFill="1" applyAlignment="1">
      <alignment horizontal="center" vertical="center"/>
    </xf>
    <xf numFmtId="0" fontId="28" fillId="10" borderId="14" xfId="0" applyFont="1" applyFill="1" applyBorder="1" applyAlignment="1">
      <alignment horizontal="center" vertical="center"/>
    </xf>
    <xf numFmtId="164" fontId="19" fillId="9" borderId="15" xfId="1" applyNumberFormat="1" applyFont="1" applyFill="1" applyBorder="1" applyAlignment="1">
      <alignment horizontal="right" vertical="center"/>
    </xf>
    <xf numFmtId="164" fontId="19" fillId="9" borderId="13" xfId="1" applyNumberFormat="1" applyFont="1" applyFill="1" applyBorder="1" applyAlignment="1">
      <alignment horizontal="right" vertical="center"/>
    </xf>
    <xf numFmtId="0" fontId="21" fillId="0" borderId="18" xfId="0" applyFont="1" applyBorder="1" applyAlignment="1">
      <alignment vertical="center" wrapText="1"/>
    </xf>
    <xf numFmtId="164" fontId="19" fillId="9" borderId="10" xfId="1" applyNumberFormat="1" applyFont="1" applyFill="1" applyBorder="1" applyAlignment="1">
      <alignment horizontal="right" vertical="center"/>
    </xf>
    <xf numFmtId="164" fontId="19" fillId="9" borderId="27" xfId="1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 wrapText="1"/>
    </xf>
    <xf numFmtId="49" fontId="19" fillId="0" borderId="0" xfId="4" applyNumberFormat="1" applyFont="1" applyAlignment="1">
      <alignment horizontal="left" vertical="center" wrapText="1"/>
    </xf>
    <xf numFmtId="165" fontId="29" fillId="0" borderId="0" xfId="1" applyNumberFormat="1" applyFont="1" applyAlignment="1">
      <alignment horizontal="center" vertical="center"/>
    </xf>
    <xf numFmtId="0" fontId="28" fillId="10" borderId="24" xfId="0" applyFont="1" applyFill="1" applyBorder="1" applyAlignment="1">
      <alignment horizontal="center" vertical="center"/>
    </xf>
    <xf numFmtId="2" fontId="19" fillId="4" borderId="24" xfId="2" applyNumberFormat="1" applyFont="1" applyFill="1" applyBorder="1" applyAlignment="1" applyProtection="1">
      <alignment horizontal="right" vertical="center"/>
      <protection locked="0"/>
    </xf>
    <xf numFmtId="0" fontId="21" fillId="10" borderId="32" xfId="0" applyFont="1" applyFill="1" applyBorder="1" applyAlignment="1">
      <alignment vertical="center" wrapText="1"/>
    </xf>
    <xf numFmtId="0" fontId="21" fillId="10" borderId="0" xfId="0" applyFont="1" applyFill="1" applyAlignment="1">
      <alignment vertical="center" wrapText="1"/>
    </xf>
    <xf numFmtId="0" fontId="0" fillId="10" borderId="0" xfId="0" applyFill="1" applyProtection="1">
      <protection locked="0"/>
    </xf>
    <xf numFmtId="0" fontId="2" fillId="10" borderId="0" xfId="0" applyFont="1" applyFill="1" applyProtection="1">
      <protection locked="0"/>
    </xf>
    <xf numFmtId="0" fontId="19" fillId="0" borderId="37" xfId="6" applyFont="1" applyBorder="1" applyAlignment="1">
      <alignment horizontal="left" vertical="center" wrapText="1" indent="2"/>
    </xf>
    <xf numFmtId="0" fontId="21" fillId="10" borderId="38" xfId="0" applyFont="1" applyFill="1" applyBorder="1" applyAlignment="1">
      <alignment vertical="center" wrapText="1"/>
    </xf>
    <xf numFmtId="49" fontId="19" fillId="3" borderId="39" xfId="4" applyNumberFormat="1" applyFont="1" applyFill="1" applyBorder="1" applyAlignment="1">
      <alignment horizontal="left" vertical="center" wrapText="1"/>
    </xf>
    <xf numFmtId="164" fontId="19" fillId="4" borderId="39" xfId="1" applyNumberFormat="1" applyFont="1" applyFill="1" applyBorder="1" applyAlignment="1" applyProtection="1">
      <alignment horizontal="right" vertical="center"/>
      <protection locked="0"/>
    </xf>
    <xf numFmtId="164" fontId="19" fillId="9" borderId="40" xfId="1" applyNumberFormat="1" applyFont="1" applyFill="1" applyBorder="1" applyAlignment="1">
      <alignment horizontal="right" vertical="center"/>
    </xf>
    <xf numFmtId="164" fontId="30" fillId="4" borderId="24" xfId="1" applyNumberFormat="1" applyFont="1" applyFill="1" applyBorder="1" applyAlignment="1" applyProtection="1">
      <alignment horizontal="right" vertical="center"/>
      <protection locked="0"/>
    </xf>
    <xf numFmtId="0" fontId="0" fillId="9" borderId="1" xfId="0" applyFill="1" applyBorder="1"/>
    <xf numFmtId="0" fontId="31" fillId="10" borderId="0" xfId="0" applyFont="1" applyFill="1" applyAlignment="1">
      <alignment horizontal="left" vertical="center"/>
    </xf>
    <xf numFmtId="0" fontId="25" fillId="10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15" fillId="11" borderId="29" xfId="3" applyFont="1" applyFill="1" applyBorder="1" applyAlignment="1">
      <alignment horizontal="left" vertical="center" wrapText="1"/>
    </xf>
    <xf numFmtId="0" fontId="15" fillId="11" borderId="0" xfId="3" applyFont="1" applyFill="1" applyAlignment="1">
      <alignment horizontal="left" vertical="center" wrapText="1"/>
    </xf>
    <xf numFmtId="165" fontId="19" fillId="8" borderId="13" xfId="1" applyNumberFormat="1" applyFont="1" applyFill="1" applyBorder="1" applyAlignment="1" applyProtection="1">
      <alignment horizontal="center" vertical="center"/>
      <protection locked="0"/>
    </xf>
    <xf numFmtId="165" fontId="19" fillId="8" borderId="10" xfId="1" applyNumberFormat="1" applyFont="1" applyFill="1" applyBorder="1" applyAlignment="1" applyProtection="1">
      <alignment horizontal="center" vertical="center"/>
      <protection locked="0"/>
    </xf>
    <xf numFmtId="165" fontId="19" fillId="8" borderId="27" xfId="1" applyNumberFormat="1" applyFont="1" applyFill="1" applyBorder="1" applyAlignment="1" applyProtection="1">
      <alignment horizontal="center" vertical="center"/>
      <protection locked="0"/>
    </xf>
    <xf numFmtId="0" fontId="21" fillId="10" borderId="17" xfId="0" applyFont="1" applyFill="1" applyBorder="1" applyAlignment="1">
      <alignment horizontal="left" vertical="center" wrapText="1"/>
    </xf>
    <xf numFmtId="0" fontId="21" fillId="10" borderId="11" xfId="0" applyFont="1" applyFill="1" applyBorder="1" applyAlignment="1">
      <alignment horizontal="left" vertical="center" wrapText="1"/>
    </xf>
    <xf numFmtId="0" fontId="21" fillId="10" borderId="28" xfId="0" applyFont="1" applyFill="1" applyBorder="1" applyAlignment="1">
      <alignment horizontal="left" vertical="center" wrapText="1"/>
    </xf>
    <xf numFmtId="0" fontId="15" fillId="11" borderId="29" xfId="3" applyFont="1" applyFill="1" applyBorder="1" applyAlignment="1">
      <alignment horizontal="left" vertical="center"/>
    </xf>
    <xf numFmtId="0" fontId="15" fillId="11" borderId="0" xfId="3" applyFont="1" applyFill="1" applyAlignment="1">
      <alignment horizontal="left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5" fillId="11" borderId="6" xfId="3" applyFont="1" applyFill="1" applyBorder="1" applyAlignment="1">
      <alignment horizontal="left" vertical="center"/>
    </xf>
    <xf numFmtId="0" fontId="15" fillId="11" borderId="7" xfId="3" applyFont="1" applyFill="1" applyBorder="1" applyAlignment="1">
      <alignment horizontal="left" vertical="center"/>
    </xf>
    <xf numFmtId="0" fontId="15" fillId="11" borderId="8" xfId="3" applyFont="1" applyFill="1" applyBorder="1" applyAlignment="1">
      <alignment horizontal="left" vertical="center"/>
    </xf>
    <xf numFmtId="0" fontId="21" fillId="10" borderId="17" xfId="0" applyFont="1" applyFill="1" applyBorder="1" applyAlignment="1">
      <alignment horizontal="center" vertical="center" wrapText="1"/>
    </xf>
    <xf numFmtId="0" fontId="21" fillId="10" borderId="11" xfId="0" applyFont="1" applyFill="1" applyBorder="1" applyAlignment="1">
      <alignment horizontal="center" vertical="center" wrapText="1"/>
    </xf>
    <xf numFmtId="0" fontId="21" fillId="10" borderId="28" xfId="0" applyFont="1" applyFill="1" applyBorder="1" applyAlignment="1">
      <alignment horizontal="center" vertical="center" wrapText="1"/>
    </xf>
    <xf numFmtId="0" fontId="15" fillId="11" borderId="41" xfId="3" applyFont="1" applyFill="1" applyBorder="1" applyAlignment="1">
      <alignment horizontal="left" vertical="center"/>
    </xf>
  </cellXfs>
  <cellStyles count="7">
    <cellStyle name="20% - Accent3 3" xfId="5"/>
    <cellStyle name="Comma" xfId="1" builtinId="3"/>
    <cellStyle name="Normal" xfId="0" builtinId="0"/>
    <cellStyle name="Normal 2 2 2" xfId="3"/>
    <cellStyle name="Normal 2 5 2 2" xfId="6"/>
    <cellStyle name="Normal_Assets Final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tabSelected="1" zoomScale="85" zoomScaleNormal="85" workbookViewId="0">
      <selection activeCell="B10" sqref="B10"/>
    </sheetView>
  </sheetViews>
  <sheetFormatPr defaultColWidth="0" defaultRowHeight="12.75" customHeight="1" zeroHeight="1" x14ac:dyDescent="0.25"/>
  <cols>
    <col min="1" max="1" width="8.77734375" style="2" customWidth="1"/>
    <col min="2" max="2" width="100.21875" style="2" customWidth="1"/>
    <col min="3" max="3" width="8.77734375" style="2" customWidth="1"/>
    <col min="4" max="16384" width="8.77734375" style="2" hidden="1"/>
  </cols>
  <sheetData>
    <row r="1" spans="2:2" ht="13.05" x14ac:dyDescent="0.3">
      <c r="B1" s="1" t="s">
        <v>0</v>
      </c>
    </row>
    <row r="2" spans="2:2" ht="12.45" x14ac:dyDescent="0.25"/>
    <row r="3" spans="2:2" ht="13.5" thickBot="1" x14ac:dyDescent="0.35">
      <c r="B3" s="3" t="s">
        <v>1</v>
      </c>
    </row>
    <row r="4" spans="2:2" ht="7.95" customHeight="1" x14ac:dyDescent="0.25"/>
    <row r="5" spans="2:2" ht="12.45" x14ac:dyDescent="0.25">
      <c r="B5" s="4"/>
    </row>
    <row r="6" spans="2:2" ht="7.2" customHeight="1" x14ac:dyDescent="0.25">
      <c r="B6" s="4"/>
    </row>
    <row r="7" spans="2:2" ht="26.4" x14ac:dyDescent="0.25">
      <c r="B7" s="4" t="s">
        <v>2</v>
      </c>
    </row>
    <row r="8" spans="2:2" ht="5.55" customHeight="1" x14ac:dyDescent="0.25">
      <c r="B8" s="4"/>
    </row>
    <row r="9" spans="2:2" ht="13.05" x14ac:dyDescent="0.3">
      <c r="B9" s="5" t="s">
        <v>3</v>
      </c>
    </row>
    <row r="10" spans="2:2" ht="52.8" x14ac:dyDescent="0.25">
      <c r="B10" s="4" t="s">
        <v>4</v>
      </c>
    </row>
    <row r="11" spans="2:2" ht="6.6" customHeight="1" x14ac:dyDescent="0.25"/>
    <row r="12" spans="2:2" ht="17.25" customHeight="1" x14ac:dyDescent="0.25">
      <c r="B12" s="4" t="s">
        <v>5</v>
      </c>
    </row>
    <row r="13" spans="2:2" ht="12.45" x14ac:dyDescent="0.25">
      <c r="B13" s="4"/>
    </row>
    <row r="14" spans="2:2" ht="12.45" x14ac:dyDescent="0.25"/>
    <row r="15" spans="2:2" ht="13.5" thickBot="1" x14ac:dyDescent="0.35">
      <c r="B15" s="3" t="s">
        <v>6</v>
      </c>
    </row>
    <row r="16" spans="2:2" ht="13.05" x14ac:dyDescent="0.3">
      <c r="B16" s="6" t="s">
        <v>7</v>
      </c>
    </row>
    <row r="17" spans="2:2" ht="25.95" x14ac:dyDescent="0.3">
      <c r="B17" s="7" t="s">
        <v>8</v>
      </c>
    </row>
    <row r="18" spans="2:2" ht="13.05" x14ac:dyDescent="0.3">
      <c r="B18" s="8" t="s">
        <v>9</v>
      </c>
    </row>
    <row r="19" spans="2:2" ht="13.05" x14ac:dyDescent="0.3">
      <c r="B19" s="9" t="s">
        <v>10</v>
      </c>
    </row>
    <row r="20" spans="2:2" ht="13.05" x14ac:dyDescent="0.3">
      <c r="B20" s="10" t="s">
        <v>11</v>
      </c>
    </row>
    <row r="21" spans="2:2" ht="13.05" x14ac:dyDescent="0.3">
      <c r="B21" s="11" t="s">
        <v>12</v>
      </c>
    </row>
    <row r="22" spans="2:2" ht="12.45" x14ac:dyDescent="0.25"/>
    <row r="23" spans="2:2" ht="13.5" thickBot="1" x14ac:dyDescent="0.35">
      <c r="B23" s="3" t="s">
        <v>13</v>
      </c>
    </row>
    <row r="24" spans="2:2" ht="13.05" x14ac:dyDescent="0.3">
      <c r="B24" s="2" t="s">
        <v>14</v>
      </c>
    </row>
    <row r="25" spans="2:2" ht="12.45" x14ac:dyDescent="0.25"/>
    <row r="26" spans="2:2" ht="12.45" x14ac:dyDescent="0.25">
      <c r="B26" s="2" t="s">
        <v>15</v>
      </c>
    </row>
    <row r="27" spans="2:2" ht="12.45" hidden="1" x14ac:dyDescent="0.25"/>
    <row r="28" spans="2:2" ht="12.45" hidden="1" x14ac:dyDescent="0.25"/>
    <row r="29" spans="2:2" ht="12.45" hidden="1" x14ac:dyDescent="0.25"/>
    <row r="30" spans="2:2" ht="12.45" hidden="1" x14ac:dyDescent="0.25"/>
    <row r="31" spans="2:2" ht="12.45" hidden="1" x14ac:dyDescent="0.25"/>
    <row r="32" spans="2:2" ht="12.45" x14ac:dyDescent="0.25">
      <c r="B32" s="2" t="s">
        <v>16</v>
      </c>
    </row>
    <row r="33" spans="1:2" ht="12.45" x14ac:dyDescent="0.25">
      <c r="A33" s="12">
        <v>0.5</v>
      </c>
      <c r="B33" s="2" t="s">
        <v>17</v>
      </c>
    </row>
    <row r="34" spans="1:2" ht="12.45" x14ac:dyDescent="0.25">
      <c r="A34" s="12">
        <v>0</v>
      </c>
      <c r="B34" s="2" t="s">
        <v>18</v>
      </c>
    </row>
    <row r="35" spans="1:2" ht="12.75" customHeight="1" x14ac:dyDescent="0.25"/>
    <row r="36" spans="1:2" ht="12.75" customHeight="1" x14ac:dyDescent="0.25"/>
    <row r="37" spans="1:2" ht="12.75" customHeight="1" x14ac:dyDescent="0.25"/>
    <row r="38" spans="1:2" ht="12.75" customHeight="1" x14ac:dyDescent="0.25"/>
  </sheetData>
  <sheetProtection sheet="1" objects="1" scenarios="1" formatCells="0" formatColumns="0" formatRows="0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D9" sqref="D9"/>
    </sheetView>
  </sheetViews>
  <sheetFormatPr defaultColWidth="0" defaultRowHeight="14.25" customHeight="1" zeroHeight="1" x14ac:dyDescent="0.25"/>
  <cols>
    <col min="1" max="1" width="8.77734375" style="14" customWidth="1"/>
    <col min="2" max="2" width="23.44140625" style="14" bestFit="1" customWidth="1"/>
    <col min="3" max="3" width="18.77734375" style="14" customWidth="1"/>
    <col min="4" max="4" width="34" style="16" customWidth="1"/>
    <col min="5" max="5" width="6" style="17" customWidth="1"/>
    <col min="6" max="6" width="15.77734375" style="14" customWidth="1"/>
    <col min="7" max="16384" width="8.77734375" style="14" hidden="1"/>
  </cols>
  <sheetData>
    <row r="1" spans="2:9" ht="13.95" x14ac:dyDescent="0.3">
      <c r="B1" s="127" t="s">
        <v>19</v>
      </c>
      <c r="C1" s="127"/>
      <c r="D1" s="127"/>
      <c r="E1" s="13"/>
    </row>
    <row r="2" spans="2:9" ht="14.55" thickBot="1" x14ac:dyDescent="0.35">
      <c r="B2" s="15"/>
      <c r="C2" s="15"/>
      <c r="F2" s="16" t="s">
        <v>20</v>
      </c>
      <c r="I2" s="14" t="s">
        <v>21</v>
      </c>
    </row>
    <row r="3" spans="2:9" ht="14.55" thickBot="1" x14ac:dyDescent="0.35">
      <c r="B3" s="15" t="s">
        <v>22</v>
      </c>
      <c r="C3" s="15"/>
      <c r="D3" s="18"/>
      <c r="E3" s="19"/>
      <c r="F3" s="20">
        <f>AND(ISNUMBER(D3),D3&gt;43000,D3&lt;46000)*1</f>
        <v>0</v>
      </c>
      <c r="I3" s="14" t="s">
        <v>23</v>
      </c>
    </row>
    <row r="4" spans="2:9" ht="7.2" customHeight="1" thickBot="1" x14ac:dyDescent="0.35">
      <c r="B4" s="21"/>
      <c r="C4" s="21"/>
      <c r="F4" s="20"/>
    </row>
    <row r="5" spans="2:9" ht="14.55" thickBot="1" x14ac:dyDescent="0.35">
      <c r="B5" s="15" t="s">
        <v>24</v>
      </c>
      <c r="C5" s="15"/>
      <c r="D5" s="22"/>
      <c r="E5" s="23"/>
      <c r="F5" s="20"/>
    </row>
    <row r="6" spans="2:9" ht="7.2" customHeight="1" thickBot="1" x14ac:dyDescent="0.35">
      <c r="B6" s="21"/>
      <c r="C6" s="21"/>
      <c r="F6" s="20"/>
    </row>
    <row r="7" spans="2:9" ht="14.55" thickBot="1" x14ac:dyDescent="0.35">
      <c r="B7" s="15" t="s">
        <v>25</v>
      </c>
      <c r="C7" s="15"/>
      <c r="D7" s="22"/>
      <c r="E7" s="23"/>
      <c r="F7" s="20">
        <f>AND(LEN(D7)=20)*1</f>
        <v>0</v>
      </c>
      <c r="G7" s="24"/>
    </row>
    <row r="8" spans="2:9" ht="7.2" customHeight="1" thickBot="1" x14ac:dyDescent="0.35">
      <c r="B8" s="21"/>
      <c r="C8" s="21"/>
      <c r="F8" s="20"/>
    </row>
    <row r="9" spans="2:9" ht="14.55" thickBot="1" x14ac:dyDescent="0.35">
      <c r="B9" s="14" t="s">
        <v>26</v>
      </c>
      <c r="D9" s="25"/>
      <c r="E9" s="23"/>
      <c r="F9" s="20">
        <f>AND(COUNTIF(I2:I3,D9)=1)*1</f>
        <v>0</v>
      </c>
    </row>
    <row r="10" spans="2:9" ht="7.2" customHeight="1" thickBot="1" x14ac:dyDescent="0.35">
      <c r="B10" s="21"/>
      <c r="C10" s="21"/>
      <c r="F10" s="20"/>
    </row>
    <row r="11" spans="2:9" ht="14.55" thickBot="1" x14ac:dyDescent="0.35">
      <c r="B11" s="15" t="s">
        <v>27</v>
      </c>
      <c r="C11" s="15"/>
      <c r="D11" s="22"/>
      <c r="E11" s="23"/>
      <c r="F11" s="20">
        <f>AND(LEN(D11)=5)*1</f>
        <v>0</v>
      </c>
    </row>
    <row r="12" spans="2:9" ht="7.2" customHeight="1" x14ac:dyDescent="0.3">
      <c r="B12" s="26"/>
      <c r="C12" s="26"/>
    </row>
    <row r="13" spans="2:9" ht="15" customHeight="1" x14ac:dyDescent="0.3">
      <c r="B13" s="14" t="s">
        <v>28</v>
      </c>
      <c r="D13" s="27" t="s">
        <v>29</v>
      </c>
    </row>
    <row r="14" spans="2:9" ht="13.95" hidden="1" x14ac:dyDescent="0.3"/>
    <row r="15" spans="2:9" ht="13.95" hidden="1" x14ac:dyDescent="0.3"/>
    <row r="16" spans="2:9" ht="13.95" hidden="1" x14ac:dyDescent="0.3"/>
    <row r="17" ht="13.95" hidden="1" x14ac:dyDescent="0.3"/>
    <row r="18" ht="13.95" hidden="1" x14ac:dyDescent="0.3"/>
    <row r="19" ht="13.95" hidden="1" x14ac:dyDescent="0.3"/>
    <row r="20" ht="13.95" hidden="1" x14ac:dyDescent="0.3"/>
    <row r="21" ht="13.95" hidden="1" x14ac:dyDescent="0.3"/>
    <row r="22" ht="13.95" hidden="1" x14ac:dyDescent="0.3"/>
    <row r="23" ht="13.95" hidden="1" x14ac:dyDescent="0.3"/>
    <row r="24" ht="13.95" hidden="1" x14ac:dyDescent="0.3"/>
    <row r="25" ht="13.95" hidden="1" x14ac:dyDescent="0.3"/>
    <row r="26" ht="13.95" hidden="1" x14ac:dyDescent="0.3"/>
    <row r="27" ht="13.95" hidden="1" x14ac:dyDescent="0.3"/>
    <row r="28" ht="13.95" hidden="1" x14ac:dyDescent="0.3"/>
  </sheetData>
  <sheetProtection sheet="1" formatColumns="0" formatRows="0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D3E62DD6-7E3B-4DDB-A6B4-B97665D9A8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1" id="{87E1CDB9-FF7D-4C53-98D5-5F56AD6352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zoomScale="80" zoomScaleNormal="80" workbookViewId="0">
      <selection activeCell="F69" sqref="F69"/>
    </sheetView>
  </sheetViews>
  <sheetFormatPr defaultColWidth="0" defaultRowHeight="14.4" x14ac:dyDescent="0.3"/>
  <cols>
    <col min="1" max="1" width="8.77734375" customWidth="1"/>
    <col min="2" max="2" width="34.21875" customWidth="1"/>
    <col min="3" max="3" width="44.21875" customWidth="1"/>
    <col min="4" max="4" width="5.77734375" bestFit="1" customWidth="1"/>
    <col min="5" max="5" width="25.77734375" bestFit="1" customWidth="1"/>
    <col min="6" max="6" width="24.21875" customWidth="1"/>
    <col min="7" max="7" width="25.5546875" customWidth="1"/>
    <col min="8" max="8" width="25.77734375" customWidth="1"/>
    <col min="9" max="9" width="32.5546875" customWidth="1"/>
    <col min="10" max="10" width="52.44140625" customWidth="1"/>
    <col min="11" max="12" width="8.77734375" customWidth="1"/>
    <col min="13" max="19" width="0" hidden="1" customWidth="1"/>
    <col min="20" max="16384" width="8.77734375" hidden="1"/>
  </cols>
  <sheetData>
    <row r="1" spans="2:17" ht="15" thickBot="1" x14ac:dyDescent="0.4">
      <c r="B1" s="28"/>
      <c r="C1" s="29"/>
      <c r="D1" s="29"/>
      <c r="E1" s="29"/>
      <c r="F1" s="29"/>
      <c r="G1" s="29"/>
      <c r="H1" s="29"/>
      <c r="I1" s="28"/>
      <c r="J1" s="28"/>
    </row>
    <row r="2" spans="2:17" ht="14.55" x14ac:dyDescent="0.35">
      <c r="B2" s="140" t="s">
        <v>30</v>
      </c>
      <c r="C2" s="141"/>
      <c r="D2" s="141"/>
      <c r="E2" s="141"/>
      <c r="F2" s="141"/>
      <c r="G2" s="141"/>
      <c r="H2" s="141"/>
      <c r="I2" s="141"/>
      <c r="J2" s="142"/>
    </row>
    <row r="3" spans="2:17" ht="65.55" customHeight="1" x14ac:dyDescent="0.35">
      <c r="B3" s="30"/>
      <c r="C3" s="31"/>
      <c r="D3" s="31"/>
      <c r="E3" s="32" t="s">
        <v>31</v>
      </c>
      <c r="F3" s="32" t="s">
        <v>32</v>
      </c>
      <c r="G3" s="32" t="s">
        <v>33</v>
      </c>
      <c r="H3" s="32" t="s">
        <v>34</v>
      </c>
      <c r="I3" s="32" t="s">
        <v>35</v>
      </c>
      <c r="J3" s="33" t="s">
        <v>36</v>
      </c>
      <c r="L3" s="34" t="s">
        <v>20</v>
      </c>
      <c r="M3" s="35"/>
      <c r="N3" s="35"/>
      <c r="O3" s="35"/>
      <c r="P3" s="35"/>
      <c r="Q3" s="35"/>
    </row>
    <row r="4" spans="2:17" ht="14.55" x14ac:dyDescent="0.35">
      <c r="B4" s="36"/>
      <c r="C4" s="37" t="s">
        <v>37</v>
      </c>
      <c r="D4" s="38"/>
      <c r="E4" s="39" t="s">
        <v>38</v>
      </c>
      <c r="F4" s="40" t="s">
        <v>39</v>
      </c>
      <c r="G4" s="39" t="s">
        <v>40</v>
      </c>
      <c r="H4" s="41" t="s">
        <v>41</v>
      </c>
      <c r="I4" s="42" t="s">
        <v>42</v>
      </c>
      <c r="J4" s="43"/>
      <c r="L4" s="35"/>
      <c r="M4" s="44" t="s">
        <v>43</v>
      </c>
      <c r="N4" s="44" t="s">
        <v>44</v>
      </c>
      <c r="O4" s="44" t="s">
        <v>45</v>
      </c>
      <c r="P4" s="44" t="s">
        <v>46</v>
      </c>
      <c r="Q4" s="44" t="s">
        <v>47</v>
      </c>
    </row>
    <row r="5" spans="2:17" ht="14.55" customHeight="1" x14ac:dyDescent="0.3">
      <c r="B5" s="45" t="s">
        <v>48</v>
      </c>
      <c r="C5" s="46" t="s">
        <v>49</v>
      </c>
      <c r="D5" s="47" t="s">
        <v>38</v>
      </c>
      <c r="E5" s="48"/>
      <c r="F5" s="48"/>
      <c r="G5" s="49"/>
      <c r="H5" s="50"/>
      <c r="I5" s="130"/>
      <c r="J5" s="133" t="s">
        <v>50</v>
      </c>
      <c r="L5" s="51">
        <f>1*IF(M5=TRUE,1,0)*IF(Q5=TRUE,1,0.5)</f>
        <v>1</v>
      </c>
      <c r="M5" s="35" t="b">
        <f>COUNT($E5:$F5)+COUNTBLANK($E5:$F5)=2</f>
        <v>1</v>
      </c>
      <c r="N5" s="35" t="b">
        <f>E5&gt;=SUM(E7:E8)</f>
        <v>1</v>
      </c>
      <c r="O5" s="35" t="b">
        <f>F5&gt;=SUM(F7:F8)</f>
        <v>1</v>
      </c>
      <c r="P5" s="35" t="b">
        <f>LEN($I$5)&lt;=3900</f>
        <v>1</v>
      </c>
      <c r="Q5" s="35" t="b">
        <f>AND(M5:P5)</f>
        <v>1</v>
      </c>
    </row>
    <row r="6" spans="2:17" ht="14.55" customHeight="1" x14ac:dyDescent="0.3">
      <c r="B6" s="52" t="s">
        <v>51</v>
      </c>
      <c r="C6" s="46" t="s">
        <v>52</v>
      </c>
      <c r="D6" s="47" t="s">
        <v>39</v>
      </c>
      <c r="E6" s="53"/>
      <c r="F6" s="53"/>
      <c r="G6" s="54"/>
      <c r="H6" s="50"/>
      <c r="I6" s="131"/>
      <c r="J6" s="134"/>
      <c r="L6" s="51"/>
      <c r="M6" s="35"/>
      <c r="N6" s="35"/>
      <c r="O6" s="35"/>
      <c r="P6" s="35"/>
      <c r="Q6" s="35"/>
    </row>
    <row r="7" spans="2:17" ht="75.599999999999994" customHeight="1" x14ac:dyDescent="0.3">
      <c r="B7" s="52" t="s">
        <v>53</v>
      </c>
      <c r="C7" s="46" t="s">
        <v>54</v>
      </c>
      <c r="D7" s="47" t="s">
        <v>40</v>
      </c>
      <c r="E7" s="48"/>
      <c r="F7" s="48"/>
      <c r="G7" s="55"/>
      <c r="H7" s="50"/>
      <c r="I7" s="131"/>
      <c r="J7" s="134"/>
      <c r="L7" s="51">
        <f t="shared" ref="L7:L8" si="0">1*IF(M7=TRUE,1,0)*IF(Q7=TRUE,1,0.5)</f>
        <v>1</v>
      </c>
      <c r="M7" s="35" t="b">
        <f>COUNT($E7:$F7)+COUNTBLANK($E7:$F7)=2</f>
        <v>1</v>
      </c>
      <c r="N7" s="35"/>
      <c r="O7" s="35"/>
      <c r="P7" s="35"/>
      <c r="Q7" s="35" t="b">
        <f t="shared" ref="Q7:Q8" si="1">AND(M7:P7)</f>
        <v>1</v>
      </c>
    </row>
    <row r="8" spans="2:17" ht="63" customHeight="1" x14ac:dyDescent="0.3">
      <c r="B8" s="52" t="s">
        <v>55</v>
      </c>
      <c r="C8" s="46" t="s">
        <v>56</v>
      </c>
      <c r="D8" s="47" t="s">
        <v>57</v>
      </c>
      <c r="E8" s="48"/>
      <c r="F8" s="48"/>
      <c r="G8" s="55"/>
      <c r="H8" s="50"/>
      <c r="I8" s="131"/>
      <c r="J8" s="134"/>
      <c r="L8" s="51">
        <f t="shared" si="0"/>
        <v>1</v>
      </c>
      <c r="M8" s="35" t="b">
        <f>COUNT($E8:$F8)+COUNTBLANK($E8:$F8)=2</f>
        <v>1</v>
      </c>
      <c r="N8" s="35"/>
      <c r="O8" s="35"/>
      <c r="P8" s="35"/>
      <c r="Q8" s="35" t="b">
        <f t="shared" si="1"/>
        <v>1</v>
      </c>
    </row>
    <row r="9" spans="2:17" ht="63" customHeight="1" x14ac:dyDescent="0.3">
      <c r="B9" s="52" t="s">
        <v>58</v>
      </c>
      <c r="C9" s="46" t="s">
        <v>59</v>
      </c>
      <c r="D9" s="47" t="s">
        <v>60</v>
      </c>
      <c r="E9" s="50"/>
      <c r="F9" s="50"/>
      <c r="G9" s="54"/>
      <c r="H9" s="50"/>
      <c r="I9" s="131"/>
      <c r="J9" s="134"/>
      <c r="L9" s="51"/>
      <c r="M9" s="35"/>
      <c r="N9" s="35"/>
      <c r="O9" s="35"/>
      <c r="P9" s="35"/>
      <c r="Q9" s="35"/>
    </row>
    <row r="10" spans="2:17" ht="25.35" customHeight="1" x14ac:dyDescent="0.3">
      <c r="B10" s="52" t="s">
        <v>61</v>
      </c>
      <c r="C10" s="46" t="s">
        <v>62</v>
      </c>
      <c r="D10" s="47" t="s">
        <v>63</v>
      </c>
      <c r="E10" s="50"/>
      <c r="F10" s="50"/>
      <c r="G10" s="54"/>
      <c r="H10" s="50"/>
      <c r="I10" s="131"/>
      <c r="J10" s="134"/>
      <c r="L10" s="51"/>
      <c r="M10" s="35"/>
      <c r="N10" s="35"/>
      <c r="O10" s="35"/>
      <c r="P10" s="35"/>
      <c r="Q10" s="35"/>
    </row>
    <row r="11" spans="2:17" ht="15" customHeight="1" thickBot="1" x14ac:dyDescent="0.35">
      <c r="B11" s="56" t="s">
        <v>64</v>
      </c>
      <c r="C11" s="57"/>
      <c r="D11" s="58" t="s">
        <v>65</v>
      </c>
      <c r="E11" s="59"/>
      <c r="F11" s="59"/>
      <c r="G11" s="60"/>
      <c r="H11" s="59"/>
      <c r="I11" s="132"/>
      <c r="J11" s="135"/>
      <c r="L11" s="51"/>
      <c r="M11" s="35"/>
      <c r="N11" s="35"/>
      <c r="O11" s="35"/>
      <c r="P11" s="35"/>
      <c r="Q11" s="35"/>
    </row>
    <row r="12" spans="2:17" ht="14.55" x14ac:dyDescent="0.35">
      <c r="B12" s="28"/>
      <c r="C12" s="29"/>
      <c r="D12" s="29"/>
      <c r="E12" s="28"/>
      <c r="F12" s="28"/>
      <c r="G12" s="28"/>
      <c r="H12" s="28"/>
      <c r="I12" s="28"/>
      <c r="J12" s="28"/>
    </row>
    <row r="13" spans="2:17" ht="15" thickBot="1" x14ac:dyDescent="0.4">
      <c r="B13" s="28"/>
      <c r="C13" s="29"/>
      <c r="D13" s="29"/>
      <c r="E13" s="28"/>
      <c r="F13" s="28"/>
      <c r="G13" s="28"/>
      <c r="H13" s="28"/>
      <c r="I13" s="28"/>
      <c r="J13" s="28"/>
    </row>
    <row r="14" spans="2:17" ht="14.55" x14ac:dyDescent="0.35">
      <c r="B14" s="140" t="s">
        <v>66</v>
      </c>
      <c r="C14" s="141"/>
      <c r="D14" s="141"/>
      <c r="E14" s="141"/>
      <c r="F14" s="141"/>
      <c r="G14" s="141"/>
      <c r="H14" s="141"/>
      <c r="I14" s="141"/>
      <c r="J14" s="142"/>
    </row>
    <row r="15" spans="2:17" ht="60.6" customHeight="1" x14ac:dyDescent="0.35">
      <c r="B15" s="61"/>
      <c r="C15" s="31"/>
      <c r="D15" s="62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3" t="s">
        <v>36</v>
      </c>
    </row>
    <row r="16" spans="2:17" ht="25.2" customHeight="1" x14ac:dyDescent="0.35">
      <c r="B16" s="63"/>
      <c r="C16" s="37" t="s">
        <v>37</v>
      </c>
      <c r="D16" s="38"/>
      <c r="E16" s="39" t="s">
        <v>38</v>
      </c>
      <c r="F16" s="40" t="s">
        <v>39</v>
      </c>
      <c r="G16" s="39" t="s">
        <v>40</v>
      </c>
      <c r="H16" s="41" t="s">
        <v>41</v>
      </c>
      <c r="I16" s="42" t="s">
        <v>42</v>
      </c>
      <c r="J16" s="43"/>
    </row>
    <row r="17" spans="2:17" ht="14.55" customHeight="1" x14ac:dyDescent="0.3">
      <c r="B17" s="64" t="s">
        <v>67</v>
      </c>
      <c r="C17" s="65" t="s">
        <v>68</v>
      </c>
      <c r="D17" s="47" t="s">
        <v>38</v>
      </c>
      <c r="E17" s="48"/>
      <c r="F17" s="48"/>
      <c r="G17" s="49"/>
      <c r="H17" s="50"/>
      <c r="I17" s="130"/>
      <c r="J17" s="133" t="s">
        <v>69</v>
      </c>
      <c r="L17" s="51">
        <f>1*IF(M17=TRUE,1,0)*IF(Q17=TRUE,1,0.5)</f>
        <v>1</v>
      </c>
      <c r="M17" s="35" t="b">
        <f>COUNT($E17:$F17)+COUNTBLANK($E17:$F17)=2</f>
        <v>1</v>
      </c>
      <c r="N17" s="35" t="b">
        <f>E17&gt;=E18</f>
        <v>1</v>
      </c>
      <c r="O17" s="35" t="b">
        <f>F17&gt;=F18</f>
        <v>1</v>
      </c>
      <c r="P17" s="35" t="b">
        <f>LEN($I$17)&lt;=3900</f>
        <v>1</v>
      </c>
      <c r="Q17" s="35" t="b">
        <f>AND(M17:P17)</f>
        <v>1</v>
      </c>
    </row>
    <row r="18" spans="2:17" ht="49.95" customHeight="1" x14ac:dyDescent="0.3">
      <c r="B18" s="66" t="s">
        <v>70</v>
      </c>
      <c r="C18" s="65" t="s">
        <v>71</v>
      </c>
      <c r="D18" s="47" t="s">
        <v>39</v>
      </c>
      <c r="E18" s="48"/>
      <c r="F18" s="48"/>
      <c r="G18" s="55"/>
      <c r="H18" s="50"/>
      <c r="I18" s="131"/>
      <c r="J18" s="134"/>
      <c r="L18" s="51">
        <f t="shared" ref="L18" si="2">1*IF(M18=TRUE,1,0)*IF(Q18=TRUE,1,0.5)</f>
        <v>1</v>
      </c>
      <c r="M18" s="35" t="b">
        <f>COUNT($E18:$F18)+COUNTBLANK($E18:$F18)=2</f>
        <v>1</v>
      </c>
      <c r="N18" s="35"/>
      <c r="O18" s="35"/>
      <c r="P18" s="35"/>
      <c r="Q18" s="35" t="b">
        <f t="shared" ref="Q18" si="3">AND(M18:O18)</f>
        <v>1</v>
      </c>
    </row>
    <row r="19" spans="2:17" ht="63" x14ac:dyDescent="0.3">
      <c r="B19" s="66" t="s">
        <v>72</v>
      </c>
      <c r="C19" s="65" t="s">
        <v>73</v>
      </c>
      <c r="D19" s="47" t="s">
        <v>42</v>
      </c>
      <c r="E19" s="67"/>
      <c r="F19" s="67"/>
      <c r="G19" s="54"/>
      <c r="H19" s="67"/>
      <c r="I19" s="131"/>
      <c r="J19" s="134"/>
      <c r="L19" s="51"/>
      <c r="M19" s="35"/>
      <c r="N19" s="35"/>
      <c r="O19" s="35"/>
      <c r="P19" s="35"/>
      <c r="Q19" s="35"/>
    </row>
    <row r="20" spans="2:17" ht="25.2" x14ac:dyDescent="0.3">
      <c r="B20" s="66" t="s">
        <v>61</v>
      </c>
      <c r="C20" s="65" t="s">
        <v>74</v>
      </c>
      <c r="D20" s="47" t="s">
        <v>57</v>
      </c>
      <c r="E20" s="67"/>
      <c r="F20" s="67"/>
      <c r="G20" s="54"/>
      <c r="H20" s="67"/>
      <c r="I20" s="131"/>
      <c r="J20" s="134"/>
      <c r="L20" s="51"/>
      <c r="M20" s="35"/>
      <c r="N20" s="35"/>
      <c r="O20" s="35"/>
      <c r="P20" s="35"/>
      <c r="Q20" s="35"/>
    </row>
    <row r="21" spans="2:17" ht="37.950000000000003" customHeight="1" x14ac:dyDescent="0.3">
      <c r="B21" s="66" t="s">
        <v>75</v>
      </c>
      <c r="C21" s="65" t="s">
        <v>76</v>
      </c>
      <c r="D21" s="47" t="s">
        <v>77</v>
      </c>
      <c r="E21" s="67"/>
      <c r="F21" s="67"/>
      <c r="G21" s="54"/>
      <c r="H21" s="67"/>
      <c r="I21" s="131"/>
      <c r="J21" s="134"/>
      <c r="L21" s="51"/>
      <c r="M21" s="35"/>
      <c r="N21" s="35"/>
      <c r="O21" s="35"/>
      <c r="P21" s="35"/>
      <c r="Q21" s="35"/>
    </row>
    <row r="22" spans="2:17" ht="25.8" thickBot="1" x14ac:dyDescent="0.35">
      <c r="B22" s="68" t="s">
        <v>64</v>
      </c>
      <c r="C22" s="69"/>
      <c r="D22" s="58" t="s">
        <v>60</v>
      </c>
      <c r="E22" s="70"/>
      <c r="F22" s="70"/>
      <c r="G22" s="60"/>
      <c r="H22" s="70"/>
      <c r="I22" s="132"/>
      <c r="J22" s="135"/>
      <c r="L22" s="51"/>
      <c r="M22" s="35"/>
      <c r="N22" s="35"/>
      <c r="O22" s="35"/>
      <c r="P22" s="35"/>
      <c r="Q22" s="35"/>
    </row>
    <row r="23" spans="2:17" x14ac:dyDescent="0.3">
      <c r="B23" s="71"/>
      <c r="C23" s="72"/>
      <c r="D23" s="73"/>
      <c r="E23" s="28"/>
      <c r="F23" s="28"/>
      <c r="G23" s="28"/>
      <c r="H23" s="28"/>
      <c r="I23" s="28"/>
      <c r="J23" s="28"/>
    </row>
    <row r="24" spans="2:17" ht="15" thickBot="1" x14ac:dyDescent="0.35">
      <c r="B24" s="71"/>
      <c r="C24" s="72"/>
      <c r="D24" s="73"/>
      <c r="E24" s="28"/>
      <c r="F24" s="28"/>
      <c r="G24" s="28"/>
      <c r="H24" s="28"/>
      <c r="I24" s="28"/>
      <c r="J24" s="28"/>
    </row>
    <row r="25" spans="2:17" x14ac:dyDescent="0.3">
      <c r="B25" s="140" t="s">
        <v>78</v>
      </c>
      <c r="C25" s="141"/>
      <c r="D25" s="141"/>
      <c r="E25" s="141"/>
      <c r="F25" s="141"/>
      <c r="G25" s="141"/>
      <c r="H25" s="141"/>
      <c r="I25" s="141"/>
      <c r="J25" s="142"/>
    </row>
    <row r="26" spans="2:17" ht="70.2" customHeight="1" x14ac:dyDescent="0.3">
      <c r="B26" s="74"/>
      <c r="C26" s="31"/>
      <c r="D26" s="75"/>
      <c r="E26" s="32" t="s">
        <v>31</v>
      </c>
      <c r="F26" s="32" t="s">
        <v>32</v>
      </c>
      <c r="G26" s="32" t="s">
        <v>33</v>
      </c>
      <c r="H26" s="32" t="s">
        <v>34</v>
      </c>
      <c r="I26" s="32" t="s">
        <v>35</v>
      </c>
      <c r="J26" s="33" t="s">
        <v>36</v>
      </c>
    </row>
    <row r="27" spans="2:17" x14ac:dyDescent="0.3">
      <c r="B27" s="36"/>
      <c r="C27" s="37" t="s">
        <v>37</v>
      </c>
      <c r="D27" s="38"/>
      <c r="E27" s="39" t="s">
        <v>38</v>
      </c>
      <c r="F27" s="40" t="s">
        <v>39</v>
      </c>
      <c r="G27" s="39" t="s">
        <v>40</v>
      </c>
      <c r="H27" s="41" t="s">
        <v>41</v>
      </c>
      <c r="I27" s="42" t="s">
        <v>42</v>
      </c>
      <c r="J27" s="43"/>
    </row>
    <row r="28" spans="2:17" ht="114" thickBot="1" x14ac:dyDescent="0.35">
      <c r="B28" s="76" t="s">
        <v>79</v>
      </c>
      <c r="C28" s="69" t="s">
        <v>80</v>
      </c>
      <c r="D28" s="58" t="s">
        <v>38</v>
      </c>
      <c r="E28" s="77">
        <f>E5-E17</f>
        <v>0</v>
      </c>
      <c r="F28" s="77">
        <f>F5-F17</f>
        <v>0</v>
      </c>
      <c r="G28" s="77"/>
      <c r="H28" s="77"/>
      <c r="I28" s="78"/>
      <c r="J28" s="79" t="s">
        <v>81</v>
      </c>
    </row>
    <row r="29" spans="2:17" x14ac:dyDescent="0.3">
      <c r="B29" s="28"/>
      <c r="C29" s="28"/>
      <c r="D29" s="28"/>
      <c r="E29" s="28"/>
      <c r="F29" s="28"/>
      <c r="G29" s="28"/>
      <c r="H29" s="28"/>
      <c r="I29" s="28"/>
      <c r="J29" s="28"/>
    </row>
    <row r="30" spans="2:17" x14ac:dyDescent="0.3">
      <c r="B30" s="80" t="s">
        <v>20</v>
      </c>
      <c r="C30" s="28"/>
      <c r="D30" s="28"/>
      <c r="E30" s="51"/>
      <c r="F30" s="51"/>
      <c r="H30" s="28"/>
      <c r="I30" s="51">
        <f>1*(LEN(I28)&lt;3900)</f>
        <v>1</v>
      </c>
      <c r="J30" s="28"/>
    </row>
    <row r="31" spans="2:17" ht="15" thickBot="1" x14ac:dyDescent="0.35">
      <c r="B31" s="28"/>
      <c r="C31" s="28"/>
      <c r="D31" s="28"/>
      <c r="E31" s="28"/>
      <c r="F31" s="28"/>
      <c r="G31" s="28"/>
      <c r="H31" s="28"/>
      <c r="I31" s="28"/>
      <c r="J31" s="28"/>
    </row>
    <row r="32" spans="2:17" x14ac:dyDescent="0.3">
      <c r="B32" s="140" t="s">
        <v>82</v>
      </c>
      <c r="C32" s="141"/>
      <c r="D32" s="141"/>
      <c r="E32" s="141"/>
      <c r="F32" s="141"/>
      <c r="G32" s="141"/>
      <c r="H32" s="141"/>
      <c r="I32" s="141"/>
      <c r="J32" s="142"/>
    </row>
    <row r="33" spans="2:17" ht="67.95" customHeight="1" x14ac:dyDescent="0.3">
      <c r="B33" s="81"/>
      <c r="C33" s="28"/>
      <c r="D33" s="28"/>
      <c r="E33" s="32" t="s">
        <v>31</v>
      </c>
      <c r="F33" s="32" t="s">
        <v>32</v>
      </c>
      <c r="G33" s="32" t="s">
        <v>33</v>
      </c>
      <c r="H33" s="32" t="s">
        <v>34</v>
      </c>
      <c r="I33" s="82" t="s">
        <v>35</v>
      </c>
      <c r="J33" s="33" t="s">
        <v>36</v>
      </c>
    </row>
    <row r="34" spans="2:17" x14ac:dyDescent="0.3">
      <c r="B34" s="63"/>
      <c r="C34" s="37" t="s">
        <v>37</v>
      </c>
      <c r="D34" s="38"/>
      <c r="E34" s="39" t="s">
        <v>38</v>
      </c>
      <c r="F34" s="40" t="s">
        <v>39</v>
      </c>
      <c r="G34" s="39" t="s">
        <v>40</v>
      </c>
      <c r="H34" s="41" t="s">
        <v>41</v>
      </c>
      <c r="I34" s="42" t="s">
        <v>42</v>
      </c>
      <c r="J34" s="43"/>
    </row>
    <row r="35" spans="2:17" ht="14.55" customHeight="1" x14ac:dyDescent="0.3">
      <c r="B35" s="83" t="s">
        <v>83</v>
      </c>
      <c r="C35" s="65" t="s">
        <v>84</v>
      </c>
      <c r="D35" s="47" t="s">
        <v>38</v>
      </c>
      <c r="E35" s="48"/>
      <c r="F35" s="48"/>
      <c r="G35" s="49"/>
      <c r="H35" s="50"/>
      <c r="I35" s="130"/>
      <c r="J35" s="143" t="s">
        <v>85</v>
      </c>
      <c r="L35" s="51">
        <f t="shared" ref="L35:L43" si="4">1*IF(M35=TRUE,1,0)*IF(Q35=TRUE,1,0.5)</f>
        <v>1</v>
      </c>
      <c r="M35" s="35" t="b">
        <f>COUNT($E35:$F35)+COUNTBLANK($E35:$F35)=2</f>
        <v>1</v>
      </c>
      <c r="N35" s="35"/>
      <c r="O35" s="35"/>
      <c r="P35" s="35" t="b">
        <f>LEN(I35)&lt;=3900</f>
        <v>1</v>
      </c>
      <c r="Q35" s="35" t="b">
        <f>AND(M35:P35)</f>
        <v>1</v>
      </c>
    </row>
    <row r="36" spans="2:17" ht="25.2" x14ac:dyDescent="0.3">
      <c r="B36" s="84" t="s">
        <v>86</v>
      </c>
      <c r="C36" s="65" t="s">
        <v>87</v>
      </c>
      <c r="D36" s="47" t="s">
        <v>41</v>
      </c>
      <c r="E36" s="48"/>
      <c r="F36" s="85"/>
      <c r="G36" s="54"/>
      <c r="H36" s="50"/>
      <c r="I36" s="131"/>
      <c r="J36" s="144"/>
      <c r="L36" s="51">
        <f t="shared" si="4"/>
        <v>1</v>
      </c>
      <c r="M36" s="35" t="b">
        <f t="shared" ref="M36:M43" si="5">COUNT($E36:$F36)+COUNTBLANK($E36:$F36)=2</f>
        <v>1</v>
      </c>
      <c r="N36" s="35"/>
      <c r="O36" s="35"/>
      <c r="P36" s="35"/>
      <c r="Q36" s="35" t="b">
        <f t="shared" ref="Q36:Q43" si="6">AND(M36:P36)</f>
        <v>1</v>
      </c>
    </row>
    <row r="37" spans="2:17" ht="25.2" x14ac:dyDescent="0.3">
      <c r="B37" s="84" t="s">
        <v>88</v>
      </c>
      <c r="C37" s="65" t="s">
        <v>89</v>
      </c>
      <c r="D37" s="47" t="s">
        <v>77</v>
      </c>
      <c r="E37" s="48"/>
      <c r="F37" s="85"/>
      <c r="G37" s="54"/>
      <c r="H37" s="50"/>
      <c r="I37" s="131"/>
      <c r="J37" s="144"/>
      <c r="L37" s="51">
        <f t="shared" si="4"/>
        <v>1</v>
      </c>
      <c r="M37" s="35" t="b">
        <f t="shared" si="5"/>
        <v>1</v>
      </c>
      <c r="N37" s="35"/>
      <c r="O37" s="35"/>
      <c r="P37" s="35"/>
      <c r="Q37" s="35" t="b">
        <f t="shared" si="6"/>
        <v>1</v>
      </c>
    </row>
    <row r="38" spans="2:17" ht="25.2" x14ac:dyDescent="0.3">
      <c r="B38" s="84" t="s">
        <v>90</v>
      </c>
      <c r="C38" s="65" t="s">
        <v>91</v>
      </c>
      <c r="D38" s="47" t="s">
        <v>60</v>
      </c>
      <c r="E38" s="48"/>
      <c r="F38" s="48"/>
      <c r="G38" s="55"/>
      <c r="H38" s="50"/>
      <c r="I38" s="131"/>
      <c r="J38" s="144"/>
      <c r="L38" s="51">
        <f t="shared" si="4"/>
        <v>1</v>
      </c>
      <c r="M38" s="35" t="b">
        <f t="shared" si="5"/>
        <v>1</v>
      </c>
      <c r="N38" s="35"/>
      <c r="O38" s="35"/>
      <c r="P38" s="35"/>
      <c r="Q38" s="35" t="b">
        <f t="shared" si="6"/>
        <v>1</v>
      </c>
    </row>
    <row r="39" spans="2:17" ht="25.2" x14ac:dyDescent="0.3">
      <c r="B39" s="84" t="s">
        <v>92</v>
      </c>
      <c r="C39" s="65" t="s">
        <v>93</v>
      </c>
      <c r="D39" s="47" t="s">
        <v>63</v>
      </c>
      <c r="E39" s="48"/>
      <c r="F39" s="48"/>
      <c r="G39" s="55"/>
      <c r="H39" s="50"/>
      <c r="I39" s="131"/>
      <c r="J39" s="144"/>
      <c r="L39" s="51">
        <f t="shared" si="4"/>
        <v>1</v>
      </c>
      <c r="M39" s="35" t="b">
        <f>COUNT($E39:$F39)+COUNTBLANK($E39:$F39)=2</f>
        <v>1</v>
      </c>
      <c r="N39" s="35"/>
      <c r="O39" s="35"/>
      <c r="P39" s="35"/>
      <c r="Q39" s="35" t="b">
        <f t="shared" si="6"/>
        <v>1</v>
      </c>
    </row>
    <row r="40" spans="2:17" ht="25.2" x14ac:dyDescent="0.3">
      <c r="B40" s="84" t="s">
        <v>94</v>
      </c>
      <c r="C40" s="65" t="s">
        <v>95</v>
      </c>
      <c r="D40" s="47" t="s">
        <v>65</v>
      </c>
      <c r="E40" s="48"/>
      <c r="F40" s="48"/>
      <c r="G40" s="55"/>
      <c r="H40" s="50"/>
      <c r="I40" s="131"/>
      <c r="J40" s="144"/>
      <c r="L40" s="51">
        <f t="shared" si="4"/>
        <v>1</v>
      </c>
      <c r="M40" s="35" t="b">
        <f t="shared" si="5"/>
        <v>1</v>
      </c>
      <c r="N40" s="35"/>
      <c r="O40" s="35"/>
      <c r="P40" s="35"/>
      <c r="Q40" s="35" t="b">
        <f t="shared" si="6"/>
        <v>1</v>
      </c>
    </row>
    <row r="41" spans="2:17" ht="25.2" x14ac:dyDescent="0.3">
      <c r="B41" s="84" t="s">
        <v>96</v>
      </c>
      <c r="C41" s="65" t="s">
        <v>97</v>
      </c>
      <c r="D41" s="47" t="s">
        <v>98</v>
      </c>
      <c r="E41" s="48"/>
      <c r="F41" s="48"/>
      <c r="G41" s="55"/>
      <c r="H41" s="50"/>
      <c r="I41" s="131"/>
      <c r="J41" s="144"/>
      <c r="L41" s="51">
        <f t="shared" si="4"/>
        <v>1</v>
      </c>
      <c r="M41" s="35" t="b">
        <f>COUNT($E41:$F41)+COUNTBLANK($E41:$F41)=2</f>
        <v>1</v>
      </c>
      <c r="N41" s="35"/>
      <c r="O41" s="35"/>
      <c r="P41" s="35"/>
      <c r="Q41" s="35" t="b">
        <f t="shared" si="6"/>
        <v>1</v>
      </c>
    </row>
    <row r="42" spans="2:17" ht="25.2" x14ac:dyDescent="0.3">
      <c r="B42" s="84" t="s">
        <v>99</v>
      </c>
      <c r="C42" s="65" t="s">
        <v>100</v>
      </c>
      <c r="D42" s="47" t="s">
        <v>101</v>
      </c>
      <c r="E42" s="48"/>
      <c r="F42" s="48"/>
      <c r="G42" s="55"/>
      <c r="H42" s="50"/>
      <c r="I42" s="131"/>
      <c r="J42" s="144"/>
      <c r="L42" s="51">
        <f t="shared" si="4"/>
        <v>1</v>
      </c>
      <c r="M42" s="35" t="b">
        <f t="shared" si="5"/>
        <v>1</v>
      </c>
      <c r="N42" s="35" t="b">
        <f>IFERROR(E42&gt;=0, FALSE)</f>
        <v>1</v>
      </c>
      <c r="O42" s="35" t="b">
        <f>IFERROR(F42&gt;=0, FALSE)</f>
        <v>1</v>
      </c>
      <c r="P42" s="35"/>
      <c r="Q42" s="35" t="b">
        <f t="shared" si="6"/>
        <v>1</v>
      </c>
    </row>
    <row r="43" spans="2:17" ht="25.2" x14ac:dyDescent="0.3">
      <c r="B43" s="84" t="s">
        <v>102</v>
      </c>
      <c r="C43" s="65" t="s">
        <v>103</v>
      </c>
      <c r="D43" s="47" t="s">
        <v>104</v>
      </c>
      <c r="E43" s="48"/>
      <c r="F43" s="48"/>
      <c r="G43" s="55"/>
      <c r="H43" s="50"/>
      <c r="I43" s="131"/>
      <c r="J43" s="144"/>
      <c r="L43" s="51">
        <f t="shared" si="4"/>
        <v>1</v>
      </c>
      <c r="M43" s="35" t="b">
        <f t="shared" si="5"/>
        <v>1</v>
      </c>
      <c r="N43" s="35"/>
      <c r="O43" s="35"/>
      <c r="P43" s="35"/>
      <c r="Q43" s="35" t="b">
        <f t="shared" si="6"/>
        <v>1</v>
      </c>
    </row>
    <row r="44" spans="2:17" ht="25.2" x14ac:dyDescent="0.3">
      <c r="B44" s="86" t="s">
        <v>105</v>
      </c>
      <c r="C44" s="65" t="s">
        <v>106</v>
      </c>
      <c r="D44" s="47" t="s">
        <v>107</v>
      </c>
      <c r="E44" s="48"/>
      <c r="F44" s="48"/>
      <c r="G44" s="55"/>
      <c r="H44" s="50"/>
      <c r="I44" s="131"/>
      <c r="J44" s="144"/>
    </row>
    <row r="45" spans="2:17" ht="25.8" thickBot="1" x14ac:dyDescent="0.35">
      <c r="B45" s="45" t="s">
        <v>108</v>
      </c>
      <c r="C45" s="69" t="s">
        <v>109</v>
      </c>
      <c r="D45" s="87" t="s">
        <v>110</v>
      </c>
      <c r="E45" s="48"/>
      <c r="F45" s="48"/>
      <c r="G45" s="55"/>
      <c r="H45" s="50"/>
      <c r="I45" s="131"/>
      <c r="J45" s="144"/>
      <c r="L45" s="51">
        <f t="shared" ref="L45:L46" si="7">1*IF(M45=TRUE,1,0)*IF(Q45=TRUE,1,0.5)</f>
        <v>1</v>
      </c>
      <c r="M45" s="35" t="b">
        <f t="shared" ref="M45:M46" si="8">COUNT($E45:$F45)+COUNTBLANK($E45:$F45)=2</f>
        <v>1</v>
      </c>
      <c r="N45" s="35"/>
      <c r="O45" s="35"/>
      <c r="P45" s="35"/>
      <c r="Q45" s="35" t="b">
        <f t="shared" ref="Q45:Q46" si="9">AND(M45:P45)</f>
        <v>1</v>
      </c>
    </row>
    <row r="46" spans="2:17" ht="25.8" thickBot="1" x14ac:dyDescent="0.35">
      <c r="B46" s="88" t="s">
        <v>111</v>
      </c>
      <c r="C46" s="69" t="s">
        <v>112</v>
      </c>
      <c r="D46" s="58" t="s">
        <v>113</v>
      </c>
      <c r="E46" s="89"/>
      <c r="F46" s="89"/>
      <c r="G46" s="90"/>
      <c r="H46" s="70"/>
      <c r="I46" s="132"/>
      <c r="J46" s="145"/>
      <c r="L46" s="51">
        <f t="shared" si="7"/>
        <v>1</v>
      </c>
      <c r="M46" s="35" t="b">
        <f t="shared" si="8"/>
        <v>1</v>
      </c>
      <c r="N46" s="35"/>
      <c r="O46" s="35"/>
      <c r="P46" s="35"/>
      <c r="Q46" s="35" t="b">
        <f t="shared" si="9"/>
        <v>1</v>
      </c>
    </row>
    <row r="47" spans="2:17" x14ac:dyDescent="0.3">
      <c r="B47" s="91"/>
      <c r="C47" s="91"/>
      <c r="D47" s="91"/>
      <c r="E47" s="91"/>
      <c r="F47" s="91"/>
      <c r="G47" s="91"/>
      <c r="H47" s="91"/>
      <c r="I47" s="91"/>
      <c r="J47" s="91"/>
    </row>
    <row r="49" spans="2:19" ht="15" thickBot="1" x14ac:dyDescent="0.35"/>
    <row r="50" spans="2:19" x14ac:dyDescent="0.3">
      <c r="B50" s="140" t="s">
        <v>114</v>
      </c>
      <c r="C50" s="141"/>
      <c r="D50" s="141"/>
      <c r="E50" s="141"/>
      <c r="F50" s="141"/>
      <c r="G50" s="141"/>
      <c r="H50" s="141"/>
      <c r="I50" s="141"/>
      <c r="J50" s="142"/>
    </row>
    <row r="51" spans="2:19" ht="69" customHeight="1" x14ac:dyDescent="0.3">
      <c r="B51" s="81"/>
      <c r="C51" s="28"/>
      <c r="D51" s="28"/>
      <c r="E51" s="32" t="s">
        <v>31</v>
      </c>
      <c r="F51" s="32" t="s">
        <v>32</v>
      </c>
      <c r="G51" s="32" t="s">
        <v>33</v>
      </c>
      <c r="H51" s="32" t="s">
        <v>34</v>
      </c>
      <c r="I51" s="82" t="s">
        <v>35</v>
      </c>
      <c r="J51" s="33" t="s">
        <v>36</v>
      </c>
    </row>
    <row r="52" spans="2:19" x14ac:dyDescent="0.3">
      <c r="B52" s="36"/>
      <c r="C52" s="92" t="s">
        <v>37</v>
      </c>
      <c r="D52" s="93"/>
      <c r="E52" s="39" t="s">
        <v>38</v>
      </c>
      <c r="F52" s="40" t="s">
        <v>39</v>
      </c>
      <c r="G52" s="39" t="s">
        <v>40</v>
      </c>
      <c r="H52" s="41" t="s">
        <v>41</v>
      </c>
      <c r="I52" s="42" t="s">
        <v>42</v>
      </c>
      <c r="J52" s="94"/>
    </row>
    <row r="53" spans="2:19" ht="25.2" customHeight="1" x14ac:dyDescent="0.3">
      <c r="B53" s="95" t="s">
        <v>115</v>
      </c>
      <c r="C53" s="96" t="s">
        <v>116</v>
      </c>
      <c r="D53" s="97" t="s">
        <v>38</v>
      </c>
      <c r="E53" s="98"/>
      <c r="F53" s="98"/>
      <c r="G53" s="98"/>
      <c r="H53" s="98"/>
      <c r="I53" s="131"/>
      <c r="J53" s="138" t="s">
        <v>117</v>
      </c>
      <c r="L53" s="51">
        <f>1*IF(M53=TRUE,1,0)*IF(S53=TRUE,1,0.5)</f>
        <v>1</v>
      </c>
      <c r="M53" s="35" t="b">
        <f>COUNT($E53:$H53)+COUNTBLANK($E53:$H53)=4</f>
        <v>1</v>
      </c>
      <c r="N53" s="35"/>
      <c r="O53" s="35"/>
      <c r="P53" s="35"/>
      <c r="Q53" s="35"/>
      <c r="R53" s="35" t="b">
        <f>LEN(I53)&lt;=3900</f>
        <v>1</v>
      </c>
      <c r="S53" s="35" t="b">
        <f>AND(M53:R53)</f>
        <v>1</v>
      </c>
    </row>
    <row r="54" spans="2:19" ht="63" x14ac:dyDescent="0.3">
      <c r="B54" s="84" t="s">
        <v>118</v>
      </c>
      <c r="C54" s="65" t="s">
        <v>119</v>
      </c>
      <c r="D54" s="47" t="s">
        <v>39</v>
      </c>
      <c r="E54" s="48"/>
      <c r="F54" s="48"/>
      <c r="G54" s="48"/>
      <c r="H54" s="48"/>
      <c r="I54" s="131"/>
      <c r="J54" s="138"/>
      <c r="L54" s="51">
        <f>1*IF(M54=TRUE,1,0)*IF(S54=TRUE,1,0.5)</f>
        <v>1</v>
      </c>
      <c r="M54" s="35" t="b">
        <f t="shared" ref="M54:M56" si="10">COUNT($E54:$H54)+COUNTBLANK($E54:$H54)=4</f>
        <v>1</v>
      </c>
      <c r="N54" s="35" t="b">
        <f>AND(E$53&gt;=E54,E54&lt;=0)</f>
        <v>1</v>
      </c>
      <c r="O54" s="35" t="b">
        <f t="shared" ref="O54:Q54" si="11">AND(F$53&gt;=F54,F54&lt;=0)</f>
        <v>1</v>
      </c>
      <c r="P54" s="35" t="b">
        <f t="shared" si="11"/>
        <v>1</v>
      </c>
      <c r="Q54" s="35" t="b">
        <f t="shared" si="11"/>
        <v>1</v>
      </c>
      <c r="R54" s="35"/>
      <c r="S54" s="35" t="b">
        <f>AND(M54:R54)</f>
        <v>1</v>
      </c>
    </row>
    <row r="55" spans="2:19" ht="37.799999999999997" x14ac:dyDescent="0.3">
      <c r="B55" s="84" t="s">
        <v>120</v>
      </c>
      <c r="C55" s="65" t="s">
        <v>121</v>
      </c>
      <c r="D55" s="47" t="s">
        <v>40</v>
      </c>
      <c r="E55" s="48"/>
      <c r="F55" s="48"/>
      <c r="G55" s="48"/>
      <c r="H55" s="48"/>
      <c r="I55" s="131"/>
      <c r="J55" s="138"/>
      <c r="L55" s="51">
        <f>1*IF(M55=TRUE,1,0)*IF(S55=TRUE,1,0.5)</f>
        <v>1</v>
      </c>
      <c r="M55" s="35" t="b">
        <f t="shared" si="10"/>
        <v>1</v>
      </c>
      <c r="N55" s="35" t="b">
        <f>E53&gt;=E55</f>
        <v>1</v>
      </c>
      <c r="O55" s="35" t="b">
        <f>F53&gt;=F55</f>
        <v>1</v>
      </c>
      <c r="P55" s="35" t="b">
        <f t="shared" ref="P55:Q55" si="12">G53&gt;=G55</f>
        <v>1</v>
      </c>
      <c r="Q55" s="35" t="b">
        <f t="shared" si="12"/>
        <v>1</v>
      </c>
      <c r="R55" s="35"/>
      <c r="S55" s="35" t="b">
        <f>AND(M55:R55)</f>
        <v>1</v>
      </c>
    </row>
    <row r="56" spans="2:19" ht="63.6" thickBot="1" x14ac:dyDescent="0.35">
      <c r="B56" s="88" t="s">
        <v>122</v>
      </c>
      <c r="C56" s="69" t="s">
        <v>123</v>
      </c>
      <c r="D56" s="58" t="s">
        <v>41</v>
      </c>
      <c r="E56" s="89"/>
      <c r="F56" s="89"/>
      <c r="G56" s="89"/>
      <c r="H56" s="89"/>
      <c r="I56" s="132"/>
      <c r="J56" s="139"/>
      <c r="L56" s="51">
        <f>1*IF(M56=TRUE,1,0)*IF(S56=TRUE,1,0.5)</f>
        <v>1</v>
      </c>
      <c r="M56" s="35" t="b">
        <f t="shared" si="10"/>
        <v>1</v>
      </c>
      <c r="N56" s="35" t="b">
        <f>AND(E$53&gt;=E56,E56&lt;=0)</f>
        <v>1</v>
      </c>
      <c r="O56" s="35" t="b">
        <f t="shared" ref="O56:P56" si="13">AND(F$53&gt;=F56,F56&lt;=0)</f>
        <v>1</v>
      </c>
      <c r="P56" s="35" t="b">
        <f t="shared" si="13"/>
        <v>1</v>
      </c>
      <c r="Q56" s="35" t="b">
        <f>AND(H$53&gt;=H56,H56&lt;=0)</f>
        <v>1</v>
      </c>
      <c r="R56" s="35"/>
      <c r="S56" s="35" t="b">
        <f>AND(M56:R56)</f>
        <v>1</v>
      </c>
    </row>
    <row r="57" spans="2:19" x14ac:dyDescent="0.3">
      <c r="L57" s="51"/>
      <c r="M57" s="35"/>
      <c r="N57" s="35"/>
      <c r="O57" s="35"/>
      <c r="P57" s="35"/>
      <c r="Q57" s="35"/>
    </row>
    <row r="59" spans="2:19" x14ac:dyDescent="0.3">
      <c r="B59" s="128" t="s">
        <v>124</v>
      </c>
      <c r="C59" s="129"/>
      <c r="D59" s="129"/>
      <c r="E59" s="129"/>
      <c r="F59" s="129"/>
      <c r="G59" s="129"/>
      <c r="H59" s="129"/>
      <c r="I59" s="129"/>
      <c r="J59" s="129"/>
    </row>
    <row r="60" spans="2:19" ht="37.799999999999997" x14ac:dyDescent="0.3">
      <c r="B60" s="99"/>
      <c r="C60" s="31"/>
      <c r="D60" s="62"/>
      <c r="E60" s="32" t="s">
        <v>31</v>
      </c>
      <c r="F60" s="32" t="s">
        <v>32</v>
      </c>
      <c r="G60" s="32" t="s">
        <v>33</v>
      </c>
      <c r="H60" s="32" t="s">
        <v>34</v>
      </c>
      <c r="I60" s="82" t="s">
        <v>35</v>
      </c>
      <c r="J60" s="33" t="s">
        <v>36</v>
      </c>
    </row>
    <row r="61" spans="2:19" x14ac:dyDescent="0.3">
      <c r="B61" s="63"/>
      <c r="C61" s="37" t="s">
        <v>37</v>
      </c>
      <c r="D61" s="38"/>
      <c r="E61" s="39" t="s">
        <v>38</v>
      </c>
      <c r="F61" s="40" t="s">
        <v>39</v>
      </c>
      <c r="G61" s="39" t="s">
        <v>40</v>
      </c>
      <c r="H61" s="41" t="s">
        <v>41</v>
      </c>
      <c r="I61" s="42" t="s">
        <v>42</v>
      </c>
      <c r="J61" s="43"/>
    </row>
    <row r="62" spans="2:19" ht="114" thickBot="1" x14ac:dyDescent="0.35">
      <c r="B62" s="100" t="s">
        <v>125</v>
      </c>
      <c r="C62" s="101" t="s">
        <v>126</v>
      </c>
      <c r="D62" s="58" t="s">
        <v>38</v>
      </c>
      <c r="E62" s="77"/>
      <c r="F62" s="89"/>
      <c r="G62" s="77"/>
      <c r="H62" s="77"/>
      <c r="I62" s="78"/>
      <c r="J62" s="79" t="s">
        <v>127</v>
      </c>
      <c r="L62" s="51">
        <f>1*IF(M62=TRUE,1,0)*IF(S62=TRUE,1,0.5)</f>
        <v>1</v>
      </c>
      <c r="M62" s="35" t="b">
        <f t="shared" ref="M62" si="14">COUNT($E62:$H62)+COUNTBLANK($E62:$H62)=4</f>
        <v>1</v>
      </c>
      <c r="N62" s="35"/>
      <c r="O62" s="35" t="b">
        <f>F5&gt;=F62</f>
        <v>1</v>
      </c>
      <c r="P62" s="35"/>
      <c r="Q62" s="35"/>
      <c r="R62" s="35"/>
      <c r="S62" s="35" t="b">
        <f>AND(M62:R62)</f>
        <v>1</v>
      </c>
    </row>
    <row r="64" spans="2:19" x14ac:dyDescent="0.3">
      <c r="B64" s="80" t="s">
        <v>20</v>
      </c>
      <c r="C64" s="102"/>
      <c r="D64" s="75"/>
      <c r="E64" s="51"/>
      <c r="F64" s="51">
        <f>1*(COUNT(F62)+COUNTBLANK(F62)=1)</f>
        <v>1</v>
      </c>
      <c r="I64" s="51">
        <f>1*(LEN(I62)&lt;3900)</f>
        <v>1</v>
      </c>
    </row>
    <row r="66" spans="2:19" x14ac:dyDescent="0.3">
      <c r="B66" s="128" t="s">
        <v>128</v>
      </c>
      <c r="C66" s="129"/>
      <c r="D66" s="129"/>
      <c r="E66" s="129"/>
      <c r="F66" s="129"/>
      <c r="G66" s="129"/>
      <c r="H66" s="129"/>
      <c r="I66" s="129"/>
      <c r="J66" s="129"/>
    </row>
    <row r="67" spans="2:19" ht="37.799999999999997" x14ac:dyDescent="0.3">
      <c r="B67" s="99"/>
      <c r="C67" s="31"/>
      <c r="D67" s="62"/>
      <c r="E67" s="32" t="s">
        <v>31</v>
      </c>
      <c r="F67" s="32" t="s">
        <v>32</v>
      </c>
      <c r="G67" s="32" t="s">
        <v>33</v>
      </c>
      <c r="H67" s="32" t="s">
        <v>34</v>
      </c>
      <c r="I67" s="82" t="s">
        <v>35</v>
      </c>
      <c r="J67" s="33" t="s">
        <v>36</v>
      </c>
    </row>
    <row r="68" spans="2:19" x14ac:dyDescent="0.3">
      <c r="B68" s="63"/>
      <c r="C68" s="37" t="s">
        <v>37</v>
      </c>
      <c r="D68" s="38"/>
      <c r="E68" s="39" t="s">
        <v>38</v>
      </c>
      <c r="F68" s="40" t="s">
        <v>39</v>
      </c>
      <c r="G68" s="39" t="s">
        <v>40</v>
      </c>
      <c r="H68" s="41" t="s">
        <v>41</v>
      </c>
      <c r="I68" s="42" t="s">
        <v>42</v>
      </c>
      <c r="J68" s="43"/>
    </row>
    <row r="69" spans="2:19" ht="25.2" x14ac:dyDescent="0.3">
      <c r="B69" s="45" t="s">
        <v>129</v>
      </c>
      <c r="C69" s="103"/>
      <c r="D69" s="47" t="s">
        <v>38</v>
      </c>
      <c r="E69" s="104"/>
      <c r="F69" s="104">
        <f>SUM(F70,F71,F72)</f>
        <v>0</v>
      </c>
      <c r="G69" s="104"/>
      <c r="H69" s="105"/>
      <c r="I69" s="130"/>
      <c r="J69" s="133" t="s">
        <v>127</v>
      </c>
      <c r="L69" s="51"/>
      <c r="M69" s="35"/>
      <c r="N69" s="35"/>
      <c r="O69" s="35"/>
      <c r="P69" s="35"/>
      <c r="Q69" s="35"/>
      <c r="R69" s="35"/>
      <c r="S69" s="35"/>
    </row>
    <row r="70" spans="2:19" ht="25.2" x14ac:dyDescent="0.3">
      <c r="B70" s="84" t="s">
        <v>130</v>
      </c>
      <c r="C70" s="106" t="s">
        <v>131</v>
      </c>
      <c r="D70" s="47" t="s">
        <v>39</v>
      </c>
      <c r="E70" s="104"/>
      <c r="F70" s="48"/>
      <c r="G70" s="104"/>
      <c r="H70" s="107"/>
      <c r="I70" s="131"/>
      <c r="J70" s="134"/>
    </row>
    <row r="71" spans="2:19" ht="25.2" x14ac:dyDescent="0.3">
      <c r="B71" s="84" t="s">
        <v>132</v>
      </c>
      <c r="C71" s="65" t="s">
        <v>133</v>
      </c>
      <c r="D71" s="47" t="s">
        <v>77</v>
      </c>
      <c r="E71" s="104"/>
      <c r="F71" s="48"/>
      <c r="G71" s="104"/>
      <c r="H71" s="107"/>
      <c r="I71" s="131"/>
      <c r="J71" s="134"/>
    </row>
    <row r="72" spans="2:19" ht="28.2" customHeight="1" x14ac:dyDescent="0.3">
      <c r="B72" s="84" t="s">
        <v>134</v>
      </c>
      <c r="C72" s="65" t="s">
        <v>135</v>
      </c>
      <c r="D72" s="47" t="s">
        <v>60</v>
      </c>
      <c r="E72" s="104"/>
      <c r="F72" s="48"/>
      <c r="G72" s="104"/>
      <c r="H72" s="107"/>
      <c r="I72" s="131"/>
      <c r="J72" s="134"/>
    </row>
    <row r="73" spans="2:19" ht="51" customHeight="1" thickBot="1" x14ac:dyDescent="0.35">
      <c r="B73" s="100" t="s">
        <v>136</v>
      </c>
      <c r="C73" s="69" t="s">
        <v>137</v>
      </c>
      <c r="D73" s="58" t="s">
        <v>63</v>
      </c>
      <c r="E73" s="77"/>
      <c r="F73" s="89"/>
      <c r="G73" s="77"/>
      <c r="H73" s="108"/>
      <c r="I73" s="132"/>
      <c r="J73" s="135"/>
    </row>
    <row r="74" spans="2:19" x14ac:dyDescent="0.3">
      <c r="B74" s="80" t="s">
        <v>20</v>
      </c>
      <c r="C74" s="109"/>
      <c r="D74" s="110"/>
      <c r="E74" s="51"/>
      <c r="F74" s="51">
        <f>0.7*(COUNT(F69:F73)+COUNTBLANK(F69:F73)=5)+0.3*(AND(F69&gt;=SUM(F70,F71,F72)))</f>
        <v>1</v>
      </c>
      <c r="G74" s="51"/>
      <c r="H74" s="111"/>
      <c r="I74" s="51">
        <f>1*(LEN(I69)&lt;3900)</f>
        <v>1</v>
      </c>
    </row>
    <row r="76" spans="2:19" x14ac:dyDescent="0.3">
      <c r="B76" s="136" t="s">
        <v>138</v>
      </c>
      <c r="C76" s="137"/>
      <c r="D76" s="137"/>
      <c r="E76" s="137"/>
      <c r="F76" s="137"/>
      <c r="G76" s="137"/>
      <c r="H76" s="137"/>
      <c r="I76" s="137"/>
      <c r="J76" s="137"/>
    </row>
    <row r="77" spans="2:19" ht="37.799999999999997" x14ac:dyDescent="0.3">
      <c r="B77" s="99"/>
      <c r="C77" s="31"/>
      <c r="D77" s="62"/>
      <c r="E77" s="32" t="s">
        <v>31</v>
      </c>
      <c r="F77" s="32" t="s">
        <v>32</v>
      </c>
      <c r="G77" s="32" t="s">
        <v>33</v>
      </c>
      <c r="H77" s="32" t="s">
        <v>34</v>
      </c>
      <c r="I77" s="32" t="s">
        <v>35</v>
      </c>
      <c r="J77" s="33" t="s">
        <v>36</v>
      </c>
    </row>
    <row r="78" spans="2:19" x14ac:dyDescent="0.3">
      <c r="B78" s="63"/>
      <c r="C78" s="37" t="s">
        <v>37</v>
      </c>
      <c r="D78" s="38"/>
      <c r="E78" s="39" t="s">
        <v>38</v>
      </c>
      <c r="F78" s="40" t="s">
        <v>39</v>
      </c>
      <c r="G78" s="39" t="s">
        <v>40</v>
      </c>
      <c r="H78" s="41" t="s">
        <v>41</v>
      </c>
      <c r="I78" s="42" t="s">
        <v>42</v>
      </c>
      <c r="J78" s="43"/>
    </row>
    <row r="79" spans="2:19" ht="119.55" customHeight="1" thickBot="1" x14ac:dyDescent="0.35">
      <c r="B79" s="100" t="s">
        <v>139</v>
      </c>
      <c r="C79" s="112" t="s">
        <v>140</v>
      </c>
      <c r="D79" s="58" t="s">
        <v>38</v>
      </c>
      <c r="E79" s="77"/>
      <c r="F79" s="113"/>
      <c r="G79" s="77"/>
      <c r="H79" s="77"/>
      <c r="I79" s="78"/>
      <c r="J79" s="114" t="s">
        <v>141</v>
      </c>
    </row>
    <row r="80" spans="2:19" x14ac:dyDescent="0.3">
      <c r="B80" s="80" t="s">
        <v>20</v>
      </c>
      <c r="C80" s="109"/>
      <c r="D80" s="110"/>
      <c r="E80" s="51"/>
      <c r="F80" s="51">
        <f>0.7*(COUNT(F79)+COUNTBLANK(F79)=1)+0.3*(AND(F79&gt;=-0.15,F79&lt;=0.15))</f>
        <v>1</v>
      </c>
      <c r="G80" s="51"/>
      <c r="H80" s="111"/>
      <c r="I80" s="51">
        <f>1*(LEN(I79)&lt;3900)</f>
        <v>1</v>
      </c>
    </row>
    <row r="81" spans="10:10" x14ac:dyDescent="0.3">
      <c r="J81" s="115"/>
    </row>
    <row r="82" spans="10:10" x14ac:dyDescent="0.3">
      <c r="J82" s="115"/>
    </row>
    <row r="83" spans="10:10" x14ac:dyDescent="0.3">
      <c r="J83" s="115"/>
    </row>
  </sheetData>
  <sheetProtection sheet="1" objects="1" scenarios="1"/>
  <mergeCells count="18">
    <mergeCell ref="I53:I56"/>
    <mergeCell ref="J53:J56"/>
    <mergeCell ref="B2:J2"/>
    <mergeCell ref="I5:I11"/>
    <mergeCell ref="J5:J11"/>
    <mergeCell ref="B14:J14"/>
    <mergeCell ref="I17:I22"/>
    <mergeCell ref="J17:J22"/>
    <mergeCell ref="B25:J25"/>
    <mergeCell ref="B32:J32"/>
    <mergeCell ref="I35:I46"/>
    <mergeCell ref="J35:J46"/>
    <mergeCell ref="B50:J50"/>
    <mergeCell ref="B59:J59"/>
    <mergeCell ref="B66:J66"/>
    <mergeCell ref="I69:I73"/>
    <mergeCell ref="J69:J73"/>
    <mergeCell ref="B76:J76"/>
  </mergeCells>
  <conditionalFormatting sqref="L5:L6">
    <cfRule type="iconSet" priority="38">
      <iconSet iconSet="3Symbols" showValue="0">
        <cfvo type="percent" val="0"/>
        <cfvo type="num" val="0.5"/>
        <cfvo type="num" val="1"/>
      </iconSet>
    </cfRule>
  </conditionalFormatting>
  <conditionalFormatting sqref="L7">
    <cfRule type="iconSet" priority="37">
      <iconSet iconSet="3Symbols" showValue="0">
        <cfvo type="percent" val="0"/>
        <cfvo type="num" val="0.5"/>
        <cfvo type="num" val="1"/>
      </iconSet>
    </cfRule>
  </conditionalFormatting>
  <conditionalFormatting sqref="L8">
    <cfRule type="iconSet" priority="36">
      <iconSet iconSet="3Symbols" showValue="0">
        <cfvo type="percent" val="0"/>
        <cfvo type="num" val="0.5"/>
        <cfvo type="num" val="1"/>
      </iconSet>
    </cfRule>
  </conditionalFormatting>
  <conditionalFormatting sqref="L9">
    <cfRule type="iconSet" priority="35">
      <iconSet iconSet="3Symbols" showValue="0">
        <cfvo type="percent" val="0"/>
        <cfvo type="num" val="0.5"/>
        <cfvo type="num" val="1"/>
      </iconSet>
    </cfRule>
  </conditionalFormatting>
  <conditionalFormatting sqref="L10:L11">
    <cfRule type="iconSet" priority="34">
      <iconSet iconSet="3Symbols" showValue="0">
        <cfvo type="percent" val="0"/>
        <cfvo type="num" val="0.5"/>
        <cfvo type="num" val="1"/>
      </iconSet>
    </cfRule>
  </conditionalFormatting>
  <conditionalFormatting sqref="L17:L18">
    <cfRule type="iconSet" priority="33">
      <iconSet iconSet="3Symbols" showValue="0">
        <cfvo type="percent" val="0"/>
        <cfvo type="num" val="0.5"/>
        <cfvo type="num" val="1"/>
      </iconSet>
    </cfRule>
  </conditionalFormatting>
  <conditionalFormatting sqref="L19">
    <cfRule type="iconSet" priority="32">
      <iconSet iconSet="3Symbols" showValue="0">
        <cfvo type="percent" val="0"/>
        <cfvo type="num" val="0.5"/>
        <cfvo type="num" val="1"/>
      </iconSet>
    </cfRule>
  </conditionalFormatting>
  <conditionalFormatting sqref="L20:L22">
    <cfRule type="iconSet" priority="31">
      <iconSet iconSet="3Symbols" showValue="0">
        <cfvo type="percent" val="0"/>
        <cfvo type="num" val="0.5"/>
        <cfvo type="num" val="1"/>
      </iconSet>
    </cfRule>
  </conditionalFormatting>
  <conditionalFormatting sqref="L35">
    <cfRule type="iconSet" priority="30">
      <iconSet iconSet="3Symbols" showValue="0">
        <cfvo type="percent" val="0"/>
        <cfvo type="num" val="0.5"/>
        <cfvo type="num" val="1"/>
      </iconSet>
    </cfRule>
  </conditionalFormatting>
  <conditionalFormatting sqref="L36">
    <cfRule type="iconSet" priority="29">
      <iconSet iconSet="3Symbols" showValue="0">
        <cfvo type="percent" val="0"/>
        <cfvo type="num" val="0.5"/>
        <cfvo type="num" val="1"/>
      </iconSet>
    </cfRule>
  </conditionalFormatting>
  <conditionalFormatting sqref="L37">
    <cfRule type="iconSet" priority="28">
      <iconSet iconSet="3Symbols" showValue="0">
        <cfvo type="percent" val="0"/>
        <cfvo type="num" val="0.5"/>
        <cfvo type="num" val="1"/>
      </iconSet>
    </cfRule>
  </conditionalFormatting>
  <conditionalFormatting sqref="L38">
    <cfRule type="iconSet" priority="27">
      <iconSet iconSet="3Symbols" showValue="0">
        <cfvo type="percent" val="0"/>
        <cfvo type="num" val="0.5"/>
        <cfvo type="num" val="1"/>
      </iconSet>
    </cfRule>
  </conditionalFormatting>
  <conditionalFormatting sqref="L39">
    <cfRule type="iconSet" priority="26">
      <iconSet iconSet="3Symbols" showValue="0">
        <cfvo type="percent" val="0"/>
        <cfvo type="num" val="0.5"/>
        <cfvo type="num" val="1"/>
      </iconSet>
    </cfRule>
  </conditionalFormatting>
  <conditionalFormatting sqref="L40">
    <cfRule type="iconSet" priority="25">
      <iconSet iconSet="3Symbols" showValue="0">
        <cfvo type="percent" val="0"/>
        <cfvo type="num" val="0.5"/>
        <cfvo type="num" val="1"/>
      </iconSet>
    </cfRule>
  </conditionalFormatting>
  <conditionalFormatting sqref="L41:L43">
    <cfRule type="iconSet" priority="24">
      <iconSet iconSet="3Symbols" showValue="0">
        <cfvo type="percent" val="0"/>
        <cfvo type="num" val="0.5"/>
        <cfvo type="num" val="1"/>
      </iconSet>
    </cfRule>
  </conditionalFormatting>
  <conditionalFormatting sqref="L45:L46">
    <cfRule type="iconSet" priority="23">
      <iconSet iconSet="3Symbols" showValue="0">
        <cfvo type="percent" val="0"/>
        <cfvo type="num" val="0.5"/>
        <cfvo type="num" val="1"/>
      </iconSet>
    </cfRule>
  </conditionalFormatting>
  <conditionalFormatting sqref="L53:L56">
    <cfRule type="iconSet" priority="22">
      <iconSet iconSet="3Symbols" showValue="0">
        <cfvo type="percent" val="0"/>
        <cfvo type="num" val="0.5"/>
        <cfvo type="num" val="1"/>
      </iconSet>
    </cfRule>
  </conditionalFormatting>
  <conditionalFormatting sqref="L54">
    <cfRule type="iconSet" priority="21">
      <iconSet iconSet="3Symbols" showValue="0">
        <cfvo type="percent" val="0"/>
        <cfvo type="num" val="0.5"/>
        <cfvo type="num" val="1"/>
      </iconSet>
    </cfRule>
  </conditionalFormatting>
  <conditionalFormatting sqref="L55">
    <cfRule type="iconSet" priority="20">
      <iconSet iconSet="3Symbols" showValue="0">
        <cfvo type="percent" val="0"/>
        <cfvo type="num" val="0.5"/>
        <cfvo type="num" val="1"/>
      </iconSet>
    </cfRule>
  </conditionalFormatting>
  <conditionalFormatting sqref="L56">
    <cfRule type="iconSet" priority="19">
      <iconSet iconSet="3Symbols" showValue="0">
        <cfvo type="percent" val="0"/>
        <cfvo type="num" val="0.5"/>
        <cfvo type="num" val="1"/>
      </iconSet>
    </cfRule>
  </conditionalFormatting>
  <conditionalFormatting sqref="L57">
    <cfRule type="iconSet" priority="18">
      <iconSet iconSet="3Symbols" showValue="0">
        <cfvo type="percent" val="0"/>
        <cfvo type="num" val="0.5"/>
        <cfvo type="num" val="1"/>
      </iconSet>
    </cfRule>
  </conditionalFormatting>
  <conditionalFormatting sqref="L62">
    <cfRule type="iconSet" priority="17">
      <iconSet iconSet="3Symbols" showValue="0">
        <cfvo type="percent" val="0"/>
        <cfvo type="num" val="0.5"/>
        <cfvo type="num" val="1"/>
      </iconSet>
    </cfRule>
  </conditionalFormatting>
  <conditionalFormatting sqref="L62">
    <cfRule type="iconSet" priority="16">
      <iconSet iconSet="3Symbols" showValue="0">
        <cfvo type="percent" val="0"/>
        <cfvo type="num" val="0.5"/>
        <cfvo type="num" val="1"/>
      </iconSet>
    </cfRule>
  </conditionalFormatting>
  <conditionalFormatting sqref="L69">
    <cfRule type="iconSet" priority="15">
      <iconSet iconSet="3Symbols" showValue="0">
        <cfvo type="percent" val="0"/>
        <cfvo type="num" val="0.5"/>
        <cfvo type="num" val="1"/>
      </iconSet>
    </cfRule>
  </conditionalFormatting>
  <conditionalFormatting sqref="L69">
    <cfRule type="iconSet" priority="14">
      <iconSet iconSet="3Symbols" showValue="0">
        <cfvo type="percent" val="0"/>
        <cfvo type="num" val="0.5"/>
        <cfvo type="num" val="1"/>
      </iconSet>
    </cfRule>
  </conditionalFormatting>
  <conditionalFormatting sqref="I30">
    <cfRule type="iconSet" priority="13">
      <iconSet iconSet="3Symbols" showValue="0">
        <cfvo type="percent" val="0"/>
        <cfvo type="num" val="0.5"/>
        <cfvo type="num" val="1"/>
      </iconSet>
    </cfRule>
  </conditionalFormatting>
  <conditionalFormatting sqref="E30:F30">
    <cfRule type="iconSet" priority="12">
      <iconSet iconSet="3Symbols" showValue="0">
        <cfvo type="percent" val="0"/>
        <cfvo type="num" val="0.5"/>
        <cfvo type="num" val="1"/>
      </iconSet>
    </cfRule>
  </conditionalFormatting>
  <conditionalFormatting sqref="I64">
    <cfRule type="iconSet" priority="11">
      <iconSet iconSet="3Symbols" showValue="0">
        <cfvo type="percent" val="0"/>
        <cfvo type="num" val="0.5"/>
        <cfvo type="num" val="1"/>
      </iconSet>
    </cfRule>
  </conditionalFormatting>
  <conditionalFormatting sqref="F64">
    <cfRule type="iconSet" priority="10">
      <iconSet iconSet="3Symbols" showValue="0">
        <cfvo type="percent" val="0"/>
        <cfvo type="num" val="0.5"/>
        <cfvo type="num" val="1"/>
      </iconSet>
    </cfRule>
  </conditionalFormatting>
  <conditionalFormatting sqref="E64">
    <cfRule type="iconSet" priority="9">
      <iconSet iconSet="3Symbols" showValue="0">
        <cfvo type="percent" val="0"/>
        <cfvo type="num" val="0.5"/>
        <cfvo type="num" val="1"/>
      </iconSet>
    </cfRule>
  </conditionalFormatting>
  <conditionalFormatting sqref="G74">
    <cfRule type="iconSet" priority="8">
      <iconSet iconSet="3Symbols" showValue="0">
        <cfvo type="percent" val="0"/>
        <cfvo type="num" val="0.5"/>
        <cfvo type="num" val="1"/>
      </iconSet>
    </cfRule>
  </conditionalFormatting>
  <conditionalFormatting sqref="E74">
    <cfRule type="iconSet" priority="7">
      <iconSet iconSet="3Symbols" showValue="0">
        <cfvo type="percent" val="0"/>
        <cfvo type="num" val="0.5"/>
        <cfvo type="num" val="1"/>
      </iconSet>
    </cfRule>
  </conditionalFormatting>
  <conditionalFormatting sqref="I74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F74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G80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E80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I80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F80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showGridLines="0" zoomScale="80" zoomScaleNormal="80" workbookViewId="0">
      <selection activeCell="E5" sqref="E5"/>
    </sheetView>
  </sheetViews>
  <sheetFormatPr defaultColWidth="0" defaultRowHeight="14.4" x14ac:dyDescent="0.3"/>
  <cols>
    <col min="1" max="1" width="8.77734375" customWidth="1"/>
    <col min="2" max="2" width="34.21875" customWidth="1"/>
    <col min="3" max="3" width="44.21875" customWidth="1"/>
    <col min="4" max="4" width="5.77734375" bestFit="1" customWidth="1"/>
    <col min="5" max="5" width="27" customWidth="1"/>
    <col min="6" max="6" width="27.44140625" customWidth="1"/>
    <col min="7" max="7" width="27.21875" customWidth="1"/>
    <col min="8" max="8" width="31.77734375" customWidth="1"/>
    <col min="9" max="9" width="43.21875" customWidth="1"/>
    <col min="10" max="10" width="52.44140625" customWidth="1"/>
    <col min="11" max="12" width="8.77734375" customWidth="1"/>
    <col min="13" max="19" width="0" hidden="1" customWidth="1"/>
    <col min="20" max="16384" width="8.77734375" hidden="1"/>
  </cols>
  <sheetData>
    <row r="1" spans="2:17" ht="15" thickBot="1" x14ac:dyDescent="0.4">
      <c r="B1" s="28"/>
      <c r="C1" s="29"/>
      <c r="D1" s="29"/>
      <c r="E1" s="29"/>
      <c r="F1" s="29"/>
      <c r="G1" s="29"/>
      <c r="H1" s="29"/>
      <c r="I1" s="28"/>
      <c r="J1" s="28"/>
    </row>
    <row r="2" spans="2:17" ht="14.55" x14ac:dyDescent="0.35">
      <c r="B2" s="140" t="s">
        <v>30</v>
      </c>
      <c r="C2" s="141"/>
      <c r="D2" s="141"/>
      <c r="E2" s="141"/>
      <c r="F2" s="141"/>
      <c r="G2" s="141"/>
      <c r="H2" s="141"/>
      <c r="I2" s="141"/>
      <c r="J2" s="142"/>
    </row>
    <row r="3" spans="2:17" ht="67.95" customHeight="1" x14ac:dyDescent="0.35">
      <c r="B3" s="30"/>
      <c r="C3" s="31"/>
      <c r="D3" s="31"/>
      <c r="E3" s="32" t="s">
        <v>31</v>
      </c>
      <c r="F3" s="32" t="s">
        <v>32</v>
      </c>
      <c r="G3" s="32" t="s">
        <v>33</v>
      </c>
      <c r="H3" s="32" t="s">
        <v>34</v>
      </c>
      <c r="I3" s="32" t="s">
        <v>35</v>
      </c>
      <c r="J3" s="33" t="s">
        <v>36</v>
      </c>
      <c r="L3" s="34" t="s">
        <v>20</v>
      </c>
      <c r="M3" s="116"/>
      <c r="N3" s="116"/>
      <c r="O3" s="116"/>
      <c r="P3" s="116"/>
      <c r="Q3" s="116"/>
    </row>
    <row r="4" spans="2:17" ht="14.55" x14ac:dyDescent="0.35">
      <c r="B4" s="36"/>
      <c r="C4" s="37" t="s">
        <v>37</v>
      </c>
      <c r="D4" s="38"/>
      <c r="E4" s="39" t="s">
        <v>38</v>
      </c>
      <c r="F4" s="40" t="s">
        <v>39</v>
      </c>
      <c r="G4" s="39" t="s">
        <v>40</v>
      </c>
      <c r="H4" s="41" t="s">
        <v>41</v>
      </c>
      <c r="I4" s="42" t="s">
        <v>42</v>
      </c>
      <c r="J4" s="43"/>
      <c r="L4" s="35"/>
      <c r="M4" s="117" t="s">
        <v>43</v>
      </c>
      <c r="N4" s="117" t="s">
        <v>44</v>
      </c>
      <c r="O4" s="117" t="s">
        <v>45</v>
      </c>
      <c r="P4" s="117" t="s">
        <v>46</v>
      </c>
      <c r="Q4" s="117" t="s">
        <v>47</v>
      </c>
    </row>
    <row r="5" spans="2:17" ht="14.55" customHeight="1" x14ac:dyDescent="0.3">
      <c r="B5" s="45" t="s">
        <v>48</v>
      </c>
      <c r="C5" s="46" t="s">
        <v>49</v>
      </c>
      <c r="D5" s="47" t="s">
        <v>38</v>
      </c>
      <c r="E5" s="48"/>
      <c r="F5" s="49"/>
      <c r="G5" s="48"/>
      <c r="H5" s="50"/>
      <c r="I5" s="130"/>
      <c r="J5" s="133" t="s">
        <v>50</v>
      </c>
      <c r="L5" s="51">
        <f>1*IF(M5=TRUE,1,0)*IF(Q5=TRUE,1,0.5)</f>
        <v>1</v>
      </c>
      <c r="M5" s="116" t="b">
        <f>COUNT($E5:$G5)+COUNTBLANK($E5:$G5)=3</f>
        <v>1</v>
      </c>
      <c r="N5" s="116" t="b">
        <f>E5&gt;=SUM(E7:E8)</f>
        <v>1</v>
      </c>
      <c r="O5" s="116" t="b">
        <f>G5&gt;=SUM(G7:G8)</f>
        <v>1</v>
      </c>
      <c r="P5" s="116" t="b">
        <f>LEN($I$5)&lt;=3900</f>
        <v>1</v>
      </c>
      <c r="Q5" s="116" t="b">
        <f>AND(M5:P5)</f>
        <v>1</v>
      </c>
    </row>
    <row r="6" spans="2:17" ht="14.55" customHeight="1" x14ac:dyDescent="0.3">
      <c r="B6" s="52" t="s">
        <v>51</v>
      </c>
      <c r="C6" s="46" t="s">
        <v>52</v>
      </c>
      <c r="D6" s="47" t="s">
        <v>39</v>
      </c>
      <c r="E6" s="53"/>
      <c r="F6" s="54"/>
      <c r="G6" s="53"/>
      <c r="H6" s="50"/>
      <c r="I6" s="131"/>
      <c r="J6" s="134"/>
      <c r="L6" s="51"/>
      <c r="M6" s="116"/>
      <c r="N6" s="116"/>
      <c r="O6" s="116"/>
      <c r="P6" s="116"/>
      <c r="Q6" s="116"/>
    </row>
    <row r="7" spans="2:17" ht="75.599999999999994" customHeight="1" x14ac:dyDescent="0.3">
      <c r="B7" s="52" t="s">
        <v>53</v>
      </c>
      <c r="C7" s="46" t="s">
        <v>54</v>
      </c>
      <c r="D7" s="47" t="s">
        <v>40</v>
      </c>
      <c r="E7" s="48"/>
      <c r="F7" s="55"/>
      <c r="G7" s="48"/>
      <c r="H7" s="50"/>
      <c r="I7" s="131"/>
      <c r="J7" s="134"/>
      <c r="L7" s="51">
        <f t="shared" ref="L7:L8" si="0">1*IF(M7=TRUE,1,0)*IF(Q7=TRUE,1,0.5)</f>
        <v>1</v>
      </c>
      <c r="M7" s="116" t="b">
        <f>COUNT($E7:$G7)+COUNTBLANK($E7:$G7)=3</f>
        <v>1</v>
      </c>
      <c r="N7" s="116"/>
      <c r="O7" s="116"/>
      <c r="P7" s="116"/>
      <c r="Q7" s="116" t="b">
        <f t="shared" ref="Q7" si="1">AND(M7:P7)</f>
        <v>1</v>
      </c>
    </row>
    <row r="8" spans="2:17" ht="63" customHeight="1" x14ac:dyDescent="0.3">
      <c r="B8" s="52" t="s">
        <v>55</v>
      </c>
      <c r="C8" s="46" t="s">
        <v>56</v>
      </c>
      <c r="D8" s="47" t="s">
        <v>57</v>
      </c>
      <c r="E8" s="48"/>
      <c r="F8" s="55"/>
      <c r="G8" s="48"/>
      <c r="H8" s="50"/>
      <c r="I8" s="131"/>
      <c r="J8" s="134"/>
      <c r="L8" s="51">
        <f t="shared" si="0"/>
        <v>1</v>
      </c>
      <c r="M8" s="116" t="b">
        <f>COUNT($E8:$G8)+COUNTBLANK($E8:$G8)=3</f>
        <v>1</v>
      </c>
      <c r="N8" s="116"/>
      <c r="O8" s="116"/>
      <c r="P8" s="116"/>
      <c r="Q8" s="116" t="b">
        <f>AND(M8:P8)</f>
        <v>1</v>
      </c>
    </row>
    <row r="9" spans="2:17" ht="63" customHeight="1" x14ac:dyDescent="0.3">
      <c r="B9" s="52" t="s">
        <v>58</v>
      </c>
      <c r="C9" s="46" t="s">
        <v>59</v>
      </c>
      <c r="D9" s="47" t="s">
        <v>60</v>
      </c>
      <c r="E9" s="50"/>
      <c r="F9" s="54"/>
      <c r="G9" s="50"/>
      <c r="H9" s="50"/>
      <c r="I9" s="131"/>
      <c r="J9" s="134"/>
      <c r="L9" s="51"/>
      <c r="M9" s="116"/>
      <c r="N9" s="116"/>
      <c r="O9" s="116"/>
      <c r="P9" s="116"/>
      <c r="Q9" s="116"/>
    </row>
    <row r="10" spans="2:17" ht="25.35" customHeight="1" x14ac:dyDescent="0.3">
      <c r="B10" s="52" t="s">
        <v>61</v>
      </c>
      <c r="C10" s="46" t="s">
        <v>62</v>
      </c>
      <c r="D10" s="47" t="s">
        <v>63</v>
      </c>
      <c r="E10" s="50"/>
      <c r="F10" s="54"/>
      <c r="G10" s="50"/>
      <c r="H10" s="50"/>
      <c r="I10" s="131"/>
      <c r="J10" s="134"/>
      <c r="L10" s="51"/>
      <c r="M10" s="116"/>
      <c r="N10" s="116"/>
      <c r="O10" s="116"/>
      <c r="P10" s="116"/>
      <c r="Q10" s="116"/>
    </row>
    <row r="11" spans="2:17" ht="15" customHeight="1" thickBot="1" x14ac:dyDescent="0.35">
      <c r="B11" s="56" t="s">
        <v>64</v>
      </c>
      <c r="C11" s="57"/>
      <c r="D11" s="58" t="s">
        <v>65</v>
      </c>
      <c r="E11" s="59"/>
      <c r="F11" s="60"/>
      <c r="G11" s="59"/>
      <c r="H11" s="59"/>
      <c r="I11" s="132"/>
      <c r="J11" s="135"/>
      <c r="L11" s="51"/>
      <c r="M11" s="116"/>
      <c r="N11" s="116"/>
      <c r="O11" s="116"/>
      <c r="P11" s="116"/>
      <c r="Q11" s="116"/>
    </row>
    <row r="12" spans="2:17" ht="14.55" x14ac:dyDescent="0.35">
      <c r="B12" s="28"/>
      <c r="C12" s="29"/>
      <c r="D12" s="29"/>
      <c r="E12" s="28"/>
      <c r="F12" s="28"/>
      <c r="G12" s="28"/>
      <c r="H12" s="28"/>
      <c r="I12" s="28"/>
      <c r="J12" s="28"/>
    </row>
    <row r="13" spans="2:17" ht="15" thickBot="1" x14ac:dyDescent="0.4">
      <c r="B13" s="28"/>
      <c r="C13" s="29"/>
      <c r="D13" s="29"/>
      <c r="E13" s="28"/>
      <c r="F13" s="28"/>
      <c r="G13" s="28"/>
      <c r="H13" s="28"/>
      <c r="I13" s="28"/>
      <c r="J13" s="28"/>
    </row>
    <row r="14" spans="2:17" ht="14.55" x14ac:dyDescent="0.35">
      <c r="B14" s="140" t="s">
        <v>66</v>
      </c>
      <c r="C14" s="141"/>
      <c r="D14" s="141"/>
      <c r="E14" s="141"/>
      <c r="F14" s="141"/>
      <c r="G14" s="141"/>
      <c r="H14" s="141"/>
      <c r="I14" s="141"/>
      <c r="J14" s="142"/>
    </row>
    <row r="15" spans="2:17" ht="40.5" x14ac:dyDescent="0.35">
      <c r="B15" s="61"/>
      <c r="C15" s="31"/>
      <c r="D15" s="62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3" t="s">
        <v>36</v>
      </c>
    </row>
    <row r="16" spans="2:17" ht="25.2" customHeight="1" x14ac:dyDescent="0.35">
      <c r="B16" s="63"/>
      <c r="C16" s="37" t="s">
        <v>37</v>
      </c>
      <c r="D16" s="38"/>
      <c r="E16" s="39" t="s">
        <v>38</v>
      </c>
      <c r="F16" s="40" t="s">
        <v>39</v>
      </c>
      <c r="G16" s="39" t="s">
        <v>40</v>
      </c>
      <c r="H16" s="41" t="s">
        <v>41</v>
      </c>
      <c r="I16" s="42" t="s">
        <v>42</v>
      </c>
      <c r="J16" s="43"/>
    </row>
    <row r="17" spans="2:17" ht="14.55" customHeight="1" x14ac:dyDescent="0.3">
      <c r="B17" s="64" t="s">
        <v>67</v>
      </c>
      <c r="C17" s="65" t="s">
        <v>68</v>
      </c>
      <c r="D17" s="47" t="s">
        <v>38</v>
      </c>
      <c r="E17" s="48"/>
      <c r="F17" s="49"/>
      <c r="G17" s="48"/>
      <c r="H17" s="50"/>
      <c r="I17" s="130"/>
      <c r="J17" s="133" t="s">
        <v>69</v>
      </c>
      <c r="L17" s="51">
        <f>1*IF(M17=TRUE,1,0)*IF(Q17=TRUE,1,0.5)</f>
        <v>1</v>
      </c>
      <c r="M17" s="116" t="b">
        <f>COUNT($E17:$G17)+COUNTBLANK($E17:$G17)=3</f>
        <v>1</v>
      </c>
      <c r="N17" s="116" t="b">
        <f>E17&gt;=E18</f>
        <v>1</v>
      </c>
      <c r="O17" s="116" t="b">
        <f>G17&gt;=G18</f>
        <v>1</v>
      </c>
      <c r="P17" s="116" t="b">
        <f>LEN($I$17)&lt;=3900</f>
        <v>1</v>
      </c>
      <c r="Q17" s="116" t="b">
        <f>AND(M17:P17)</f>
        <v>1</v>
      </c>
    </row>
    <row r="18" spans="2:17" ht="49.95" customHeight="1" x14ac:dyDescent="0.3">
      <c r="B18" s="66" t="s">
        <v>70</v>
      </c>
      <c r="C18" s="65" t="s">
        <v>71</v>
      </c>
      <c r="D18" s="47" t="s">
        <v>39</v>
      </c>
      <c r="E18" s="48"/>
      <c r="F18" s="55"/>
      <c r="G18" s="48"/>
      <c r="H18" s="50"/>
      <c r="I18" s="131"/>
      <c r="J18" s="134"/>
      <c r="L18" s="51">
        <f t="shared" ref="L18" si="2">1*IF(M18=TRUE,1,0)*IF(Q18=TRUE,1,0.5)</f>
        <v>1</v>
      </c>
      <c r="M18" s="116" t="b">
        <f>COUNT($E18:$G18)+COUNTBLANK($E18:$G18)=3</f>
        <v>1</v>
      </c>
      <c r="N18" s="116"/>
      <c r="O18" s="116"/>
      <c r="P18" s="116"/>
      <c r="Q18" s="116" t="b">
        <f>AND(M18:P18)</f>
        <v>1</v>
      </c>
    </row>
    <row r="19" spans="2:17" ht="63" x14ac:dyDescent="0.3">
      <c r="B19" s="66" t="s">
        <v>72</v>
      </c>
      <c r="C19" s="65" t="s">
        <v>73</v>
      </c>
      <c r="D19" s="47" t="s">
        <v>42</v>
      </c>
      <c r="E19" s="67"/>
      <c r="F19" s="54"/>
      <c r="G19" s="67"/>
      <c r="H19" s="67"/>
      <c r="I19" s="131"/>
      <c r="J19" s="134"/>
      <c r="L19" s="51"/>
      <c r="M19" s="116"/>
      <c r="N19" s="116"/>
      <c r="O19" s="116"/>
      <c r="P19" s="116"/>
      <c r="Q19" s="116"/>
    </row>
    <row r="20" spans="2:17" ht="25.2" x14ac:dyDescent="0.3">
      <c r="B20" s="66" t="s">
        <v>61</v>
      </c>
      <c r="C20" s="65" t="s">
        <v>74</v>
      </c>
      <c r="D20" s="47" t="s">
        <v>57</v>
      </c>
      <c r="E20" s="67"/>
      <c r="F20" s="54"/>
      <c r="G20" s="67"/>
      <c r="H20" s="67"/>
      <c r="I20" s="131"/>
      <c r="J20" s="134"/>
      <c r="L20" s="51"/>
      <c r="M20" s="116"/>
      <c r="N20" s="116"/>
      <c r="O20" s="116"/>
      <c r="P20" s="116"/>
      <c r="Q20" s="116"/>
    </row>
    <row r="21" spans="2:17" ht="37.950000000000003" customHeight="1" x14ac:dyDescent="0.3">
      <c r="B21" s="66" t="s">
        <v>75</v>
      </c>
      <c r="C21" s="65" t="s">
        <v>76</v>
      </c>
      <c r="D21" s="47" t="s">
        <v>77</v>
      </c>
      <c r="E21" s="67"/>
      <c r="F21" s="54"/>
      <c r="G21" s="67"/>
      <c r="H21" s="67"/>
      <c r="I21" s="131"/>
      <c r="J21" s="134"/>
      <c r="L21" s="51"/>
      <c r="M21" s="116"/>
      <c r="N21" s="116"/>
      <c r="O21" s="116"/>
      <c r="P21" s="116"/>
      <c r="Q21" s="116"/>
    </row>
    <row r="22" spans="2:17" ht="25.8" thickBot="1" x14ac:dyDescent="0.35">
      <c r="B22" s="68" t="s">
        <v>64</v>
      </c>
      <c r="C22" s="69"/>
      <c r="D22" s="58" t="s">
        <v>60</v>
      </c>
      <c r="E22" s="70"/>
      <c r="F22" s="60"/>
      <c r="G22" s="70"/>
      <c r="H22" s="70"/>
      <c r="I22" s="132"/>
      <c r="J22" s="135"/>
      <c r="L22" s="51"/>
      <c r="M22" s="116"/>
      <c r="N22" s="116"/>
      <c r="O22" s="116"/>
      <c r="P22" s="116"/>
      <c r="Q22" s="116"/>
    </row>
    <row r="23" spans="2:17" x14ac:dyDescent="0.3">
      <c r="B23" s="71"/>
      <c r="C23" s="72"/>
      <c r="D23" s="73"/>
      <c r="E23" s="28"/>
      <c r="F23" s="28"/>
      <c r="G23" s="28"/>
      <c r="H23" s="28"/>
      <c r="I23" s="28"/>
      <c r="J23" s="28"/>
    </row>
    <row r="24" spans="2:17" ht="15" thickBot="1" x14ac:dyDescent="0.35">
      <c r="B24" s="71"/>
      <c r="C24" s="72"/>
      <c r="D24" s="73"/>
      <c r="E24" s="28"/>
      <c r="F24" s="28"/>
      <c r="G24" s="28"/>
      <c r="H24" s="28"/>
      <c r="I24" s="28"/>
      <c r="J24" s="28"/>
    </row>
    <row r="25" spans="2:17" x14ac:dyDescent="0.3">
      <c r="B25" s="140" t="s">
        <v>78</v>
      </c>
      <c r="C25" s="141"/>
      <c r="D25" s="141"/>
      <c r="E25" s="141"/>
      <c r="F25" s="141"/>
      <c r="G25" s="141"/>
      <c r="H25" s="141"/>
      <c r="I25" s="141"/>
      <c r="J25" s="142"/>
    </row>
    <row r="26" spans="2:17" ht="69.599999999999994" customHeight="1" x14ac:dyDescent="0.3">
      <c r="B26" s="74"/>
      <c r="C26" s="31"/>
      <c r="D26" s="75"/>
      <c r="E26" s="32" t="s">
        <v>31</v>
      </c>
      <c r="F26" s="32" t="s">
        <v>32</v>
      </c>
      <c r="G26" s="32" t="s">
        <v>33</v>
      </c>
      <c r="H26" s="32" t="s">
        <v>34</v>
      </c>
      <c r="I26" s="32" t="s">
        <v>35</v>
      </c>
      <c r="J26" s="33" t="s">
        <v>36</v>
      </c>
    </row>
    <row r="27" spans="2:17" x14ac:dyDescent="0.3">
      <c r="B27" s="36"/>
      <c r="C27" s="37" t="s">
        <v>37</v>
      </c>
      <c r="D27" s="38"/>
      <c r="E27" s="39" t="s">
        <v>38</v>
      </c>
      <c r="F27" s="40" t="s">
        <v>39</v>
      </c>
      <c r="G27" s="39" t="s">
        <v>40</v>
      </c>
      <c r="H27" s="41" t="s">
        <v>41</v>
      </c>
      <c r="I27" s="42" t="s">
        <v>42</v>
      </c>
      <c r="J27" s="43"/>
    </row>
    <row r="28" spans="2:17" ht="114" thickBot="1" x14ac:dyDescent="0.35">
      <c r="B28" s="76" t="s">
        <v>79</v>
      </c>
      <c r="C28" s="69" t="s">
        <v>80</v>
      </c>
      <c r="D28" s="58" t="s">
        <v>38</v>
      </c>
      <c r="E28" s="77">
        <f>E5-E17</f>
        <v>0</v>
      </c>
      <c r="F28" s="77"/>
      <c r="G28" s="77">
        <f>G5-G17</f>
        <v>0</v>
      </c>
      <c r="H28" s="77"/>
      <c r="I28" s="78"/>
      <c r="J28" s="79" t="s">
        <v>81</v>
      </c>
    </row>
    <row r="29" spans="2:17" x14ac:dyDescent="0.3">
      <c r="B29" s="28"/>
      <c r="C29" s="28"/>
      <c r="D29" s="28"/>
      <c r="E29" s="28"/>
      <c r="F29" s="28"/>
      <c r="G29" s="28"/>
      <c r="H29" s="28"/>
      <c r="I29" s="28"/>
      <c r="J29" s="28"/>
    </row>
    <row r="30" spans="2:17" x14ac:dyDescent="0.3">
      <c r="B30" s="28"/>
      <c r="C30" s="28"/>
      <c r="D30" s="28"/>
      <c r="E30" s="28"/>
      <c r="F30" s="28"/>
      <c r="G30" s="28"/>
      <c r="H30" s="28"/>
      <c r="I30" s="28"/>
      <c r="J30" s="28"/>
    </row>
    <row r="31" spans="2:17" ht="15" thickBot="1" x14ac:dyDescent="0.35">
      <c r="B31" s="28"/>
      <c r="C31" s="28"/>
      <c r="D31" s="28"/>
      <c r="E31" s="28"/>
      <c r="F31" s="28"/>
      <c r="G31" s="28"/>
      <c r="H31" s="28"/>
      <c r="I31" s="28"/>
      <c r="J31" s="28"/>
    </row>
    <row r="32" spans="2:17" x14ac:dyDescent="0.3">
      <c r="B32" s="140" t="s">
        <v>82</v>
      </c>
      <c r="C32" s="141"/>
      <c r="D32" s="141"/>
      <c r="E32" s="141"/>
      <c r="F32" s="141"/>
      <c r="G32" s="141"/>
      <c r="H32" s="141"/>
      <c r="I32" s="141"/>
      <c r="J32" s="142"/>
    </row>
    <row r="33" spans="2:17" ht="69.599999999999994" customHeight="1" x14ac:dyDescent="0.3">
      <c r="B33" s="81"/>
      <c r="C33" s="28"/>
      <c r="D33" s="28"/>
      <c r="E33" s="32" t="s">
        <v>31</v>
      </c>
      <c r="F33" s="32" t="s">
        <v>32</v>
      </c>
      <c r="G33" s="32" t="s">
        <v>33</v>
      </c>
      <c r="H33" s="32" t="s">
        <v>34</v>
      </c>
      <c r="I33" s="82" t="s">
        <v>35</v>
      </c>
      <c r="J33" s="33" t="s">
        <v>36</v>
      </c>
    </row>
    <row r="34" spans="2:17" x14ac:dyDescent="0.3">
      <c r="B34" s="63"/>
      <c r="C34" s="37" t="s">
        <v>37</v>
      </c>
      <c r="D34" s="38"/>
      <c r="E34" s="39" t="s">
        <v>38</v>
      </c>
      <c r="F34" s="40" t="s">
        <v>39</v>
      </c>
      <c r="G34" s="39" t="s">
        <v>40</v>
      </c>
      <c r="H34" s="41" t="s">
        <v>41</v>
      </c>
      <c r="I34" s="42" t="s">
        <v>42</v>
      </c>
      <c r="J34" s="43"/>
    </row>
    <row r="35" spans="2:17" ht="14.55" customHeight="1" x14ac:dyDescent="0.3">
      <c r="B35" s="83" t="s">
        <v>83</v>
      </c>
      <c r="C35" s="65" t="s">
        <v>84</v>
      </c>
      <c r="D35" s="47" t="s">
        <v>38</v>
      </c>
      <c r="E35" s="48"/>
      <c r="F35" s="49"/>
      <c r="G35" s="48"/>
      <c r="H35" s="50"/>
      <c r="I35" s="130"/>
      <c r="J35" s="143" t="s">
        <v>85</v>
      </c>
      <c r="L35" s="51">
        <f t="shared" ref="L35:L43" si="3">1*IF(M35=TRUE,1,0)*IF(Q35=TRUE,1,0.5)</f>
        <v>1</v>
      </c>
      <c r="M35" s="116" t="b">
        <f>COUNT($E35:$G35)+COUNTBLANK($E35:$G35)=3</f>
        <v>1</v>
      </c>
      <c r="N35" s="116"/>
      <c r="O35" s="116"/>
      <c r="P35" s="116" t="b">
        <f>LEN(I35)&lt;=3900</f>
        <v>1</v>
      </c>
      <c r="Q35" s="116" t="b">
        <f>AND(M35:P35)</f>
        <v>1</v>
      </c>
    </row>
    <row r="36" spans="2:17" ht="14.55" customHeight="1" x14ac:dyDescent="0.3">
      <c r="B36" s="84" t="s">
        <v>86</v>
      </c>
      <c r="C36" s="65" t="s">
        <v>87</v>
      </c>
      <c r="D36" s="47" t="s">
        <v>41</v>
      </c>
      <c r="E36" s="48"/>
      <c r="F36" s="54"/>
      <c r="G36" s="85"/>
      <c r="H36" s="50"/>
      <c r="I36" s="131"/>
      <c r="J36" s="144"/>
      <c r="L36" s="51">
        <f t="shared" si="3"/>
        <v>1</v>
      </c>
      <c r="M36" s="116" t="b">
        <f t="shared" ref="M36:M46" si="4">COUNT($E36:$G36)+COUNTBLANK($E36:$G36)=3</f>
        <v>1</v>
      </c>
      <c r="N36" s="116"/>
      <c r="O36" s="116"/>
      <c r="P36" s="116"/>
      <c r="Q36" s="116" t="b">
        <f t="shared" ref="Q36:Q43" si="5">AND(M36:P36)</f>
        <v>1</v>
      </c>
    </row>
    <row r="37" spans="2:17" ht="25.2" x14ac:dyDescent="0.3">
      <c r="B37" s="84" t="s">
        <v>88</v>
      </c>
      <c r="C37" s="65" t="s">
        <v>89</v>
      </c>
      <c r="D37" s="47" t="s">
        <v>77</v>
      </c>
      <c r="E37" s="48"/>
      <c r="F37" s="54"/>
      <c r="G37" s="85"/>
      <c r="H37" s="50"/>
      <c r="I37" s="131"/>
      <c r="J37" s="144"/>
      <c r="L37" s="51">
        <f t="shared" si="3"/>
        <v>1</v>
      </c>
      <c r="M37" s="116" t="b">
        <f t="shared" si="4"/>
        <v>1</v>
      </c>
      <c r="N37" s="116"/>
      <c r="O37" s="116"/>
      <c r="P37" s="116"/>
      <c r="Q37" s="116" t="b">
        <f t="shared" si="5"/>
        <v>1</v>
      </c>
    </row>
    <row r="38" spans="2:17" ht="25.2" x14ac:dyDescent="0.3">
      <c r="B38" s="84" t="s">
        <v>90</v>
      </c>
      <c r="C38" s="65" t="s">
        <v>91</v>
      </c>
      <c r="D38" s="47" t="s">
        <v>60</v>
      </c>
      <c r="E38" s="48"/>
      <c r="F38" s="55"/>
      <c r="G38" s="48"/>
      <c r="H38" s="50"/>
      <c r="I38" s="131"/>
      <c r="J38" s="144"/>
      <c r="L38" s="51">
        <f t="shared" si="3"/>
        <v>1</v>
      </c>
      <c r="M38" s="116" t="b">
        <f t="shared" si="4"/>
        <v>1</v>
      </c>
      <c r="N38" s="116"/>
      <c r="O38" s="116"/>
      <c r="P38" s="116"/>
      <c r="Q38" s="116" t="b">
        <f t="shared" si="5"/>
        <v>1</v>
      </c>
    </row>
    <row r="39" spans="2:17" ht="25.2" x14ac:dyDescent="0.3">
      <c r="B39" s="84" t="s">
        <v>92</v>
      </c>
      <c r="C39" s="65" t="s">
        <v>93</v>
      </c>
      <c r="D39" s="47" t="s">
        <v>63</v>
      </c>
      <c r="E39" s="48"/>
      <c r="F39" s="55"/>
      <c r="G39" s="48"/>
      <c r="H39" s="50"/>
      <c r="I39" s="131"/>
      <c r="J39" s="144"/>
      <c r="L39" s="51">
        <f t="shared" si="3"/>
        <v>1</v>
      </c>
      <c r="M39" s="116" t="b">
        <f t="shared" si="4"/>
        <v>1</v>
      </c>
      <c r="N39" s="116"/>
      <c r="O39" s="116"/>
      <c r="P39" s="116"/>
      <c r="Q39" s="116" t="b">
        <f t="shared" si="5"/>
        <v>1</v>
      </c>
    </row>
    <row r="40" spans="2:17" ht="25.2" x14ac:dyDescent="0.3">
      <c r="B40" s="84" t="s">
        <v>94</v>
      </c>
      <c r="C40" s="65" t="s">
        <v>95</v>
      </c>
      <c r="D40" s="47" t="s">
        <v>65</v>
      </c>
      <c r="E40" s="48"/>
      <c r="F40" s="55"/>
      <c r="G40" s="48"/>
      <c r="H40" s="50"/>
      <c r="I40" s="131"/>
      <c r="J40" s="144"/>
      <c r="L40" s="51">
        <f t="shared" si="3"/>
        <v>1</v>
      </c>
      <c r="M40" s="116" t="b">
        <f t="shared" si="4"/>
        <v>1</v>
      </c>
      <c r="N40" s="116"/>
      <c r="O40" s="116"/>
      <c r="P40" s="116"/>
      <c r="Q40" s="116" t="b">
        <f t="shared" si="5"/>
        <v>1</v>
      </c>
    </row>
    <row r="41" spans="2:17" ht="25.2" x14ac:dyDescent="0.3">
      <c r="B41" s="84" t="s">
        <v>96</v>
      </c>
      <c r="C41" s="65" t="s">
        <v>97</v>
      </c>
      <c r="D41" s="47" t="s">
        <v>98</v>
      </c>
      <c r="E41" s="48"/>
      <c r="F41" s="55"/>
      <c r="G41" s="48"/>
      <c r="H41" s="50"/>
      <c r="I41" s="131"/>
      <c r="J41" s="144"/>
      <c r="L41" s="51">
        <f t="shared" si="3"/>
        <v>1</v>
      </c>
      <c r="M41" s="116" t="b">
        <f t="shared" si="4"/>
        <v>1</v>
      </c>
      <c r="N41" s="116"/>
      <c r="O41" s="116"/>
      <c r="P41" s="116"/>
      <c r="Q41" s="116" t="b">
        <f>AND(M41:P41)</f>
        <v>1</v>
      </c>
    </row>
    <row r="42" spans="2:17" ht="25.2" x14ac:dyDescent="0.3">
      <c r="B42" s="84" t="s">
        <v>99</v>
      </c>
      <c r="C42" s="65" t="s">
        <v>100</v>
      </c>
      <c r="D42" s="47" t="s">
        <v>101</v>
      </c>
      <c r="E42" s="48"/>
      <c r="F42" s="55"/>
      <c r="G42" s="48"/>
      <c r="H42" s="50"/>
      <c r="I42" s="131"/>
      <c r="J42" s="144"/>
      <c r="L42" s="51">
        <f t="shared" si="3"/>
        <v>1</v>
      </c>
      <c r="M42" s="116" t="b">
        <f t="shared" si="4"/>
        <v>1</v>
      </c>
      <c r="N42" s="116" t="b">
        <f>IFERROR(E42&gt;=0, FALSE)</f>
        <v>1</v>
      </c>
      <c r="O42" s="116" t="b">
        <f>IFERROR(G42&gt;=0, FALSE)</f>
        <v>1</v>
      </c>
      <c r="P42" s="116"/>
      <c r="Q42" s="116" t="b">
        <f t="shared" si="5"/>
        <v>1</v>
      </c>
    </row>
    <row r="43" spans="2:17" ht="25.2" customHeight="1" x14ac:dyDescent="0.3">
      <c r="B43" s="84" t="s">
        <v>102</v>
      </c>
      <c r="C43" s="65" t="s">
        <v>103</v>
      </c>
      <c r="D43" s="47" t="s">
        <v>104</v>
      </c>
      <c r="E43" s="48"/>
      <c r="F43" s="55"/>
      <c r="G43" s="48"/>
      <c r="H43" s="50"/>
      <c r="I43" s="131"/>
      <c r="J43" s="144"/>
      <c r="L43" s="51">
        <f t="shared" si="3"/>
        <v>1</v>
      </c>
      <c r="M43" s="116" t="b">
        <f t="shared" si="4"/>
        <v>1</v>
      </c>
      <c r="N43" s="116"/>
      <c r="O43" s="116"/>
      <c r="P43" s="116"/>
      <c r="Q43" s="116" t="b">
        <f t="shared" si="5"/>
        <v>1</v>
      </c>
    </row>
    <row r="44" spans="2:17" ht="25.2" x14ac:dyDescent="0.3">
      <c r="B44" s="86" t="s">
        <v>105</v>
      </c>
      <c r="C44" s="65" t="s">
        <v>106</v>
      </c>
      <c r="D44" s="47" t="s">
        <v>107</v>
      </c>
      <c r="E44" s="48"/>
      <c r="F44" s="55"/>
      <c r="G44" s="48"/>
      <c r="H44" s="50"/>
      <c r="I44" s="131"/>
      <c r="J44" s="144"/>
      <c r="M44" s="116" t="b">
        <f t="shared" si="4"/>
        <v>1</v>
      </c>
    </row>
    <row r="45" spans="2:17" ht="25.8" thickBot="1" x14ac:dyDescent="0.35">
      <c r="B45" s="45" t="s">
        <v>108</v>
      </c>
      <c r="C45" s="69" t="s">
        <v>109</v>
      </c>
      <c r="D45" s="87" t="s">
        <v>110</v>
      </c>
      <c r="E45" s="48"/>
      <c r="F45" s="55"/>
      <c r="G45" s="48"/>
      <c r="H45" s="50"/>
      <c r="I45" s="131"/>
      <c r="J45" s="144"/>
      <c r="L45" s="51">
        <f t="shared" ref="L45:L46" si="6">1*IF(M45=TRUE,1,0)*IF(Q45=TRUE,1,0.5)</f>
        <v>1</v>
      </c>
      <c r="M45" s="116" t="b">
        <f t="shared" si="4"/>
        <v>1</v>
      </c>
      <c r="N45" s="116"/>
      <c r="O45" s="116"/>
      <c r="P45" s="116"/>
      <c r="Q45" s="116" t="b">
        <f t="shared" ref="Q45" si="7">AND(M45:P45)</f>
        <v>1</v>
      </c>
    </row>
    <row r="46" spans="2:17" ht="25.8" thickBot="1" x14ac:dyDescent="0.35">
      <c r="B46" s="88" t="s">
        <v>111</v>
      </c>
      <c r="C46" s="69" t="s">
        <v>112</v>
      </c>
      <c r="D46" s="58" t="s">
        <v>113</v>
      </c>
      <c r="E46" s="89"/>
      <c r="F46" s="90"/>
      <c r="G46" s="89"/>
      <c r="H46" s="70"/>
      <c r="I46" s="132"/>
      <c r="J46" s="145"/>
      <c r="L46" s="51">
        <f t="shared" si="6"/>
        <v>1</v>
      </c>
      <c r="M46" s="116" t="b">
        <f t="shared" si="4"/>
        <v>1</v>
      </c>
      <c r="N46" s="116"/>
      <c r="O46" s="116"/>
      <c r="P46" s="116"/>
      <c r="Q46" s="116" t="b">
        <f>AND(M46:P46)</f>
        <v>1</v>
      </c>
    </row>
    <row r="47" spans="2:17" x14ac:dyDescent="0.3">
      <c r="B47" s="91"/>
      <c r="C47" s="91"/>
      <c r="D47" s="91"/>
      <c r="E47" s="91"/>
      <c r="F47" s="91"/>
      <c r="G47" s="91"/>
      <c r="H47" s="91"/>
      <c r="I47" s="91"/>
      <c r="J47" s="91"/>
    </row>
    <row r="49" spans="2:19" ht="15" thickBot="1" x14ac:dyDescent="0.35"/>
    <row r="50" spans="2:19" x14ac:dyDescent="0.3">
      <c r="B50" s="140" t="s">
        <v>114</v>
      </c>
      <c r="C50" s="141"/>
      <c r="D50" s="141"/>
      <c r="E50" s="141"/>
      <c r="F50" s="141"/>
      <c r="G50" s="141"/>
      <c r="H50" s="141"/>
      <c r="I50" s="141"/>
      <c r="J50" s="142"/>
    </row>
    <row r="51" spans="2:19" ht="66.599999999999994" customHeight="1" x14ac:dyDescent="0.3">
      <c r="B51" s="81"/>
      <c r="C51" s="28"/>
      <c r="D51" s="28"/>
      <c r="E51" s="32" t="s">
        <v>31</v>
      </c>
      <c r="F51" s="32" t="s">
        <v>32</v>
      </c>
      <c r="G51" s="32" t="s">
        <v>33</v>
      </c>
      <c r="H51" s="32" t="s">
        <v>34</v>
      </c>
      <c r="I51" s="82" t="s">
        <v>35</v>
      </c>
      <c r="J51" s="33" t="s">
        <v>36</v>
      </c>
    </row>
    <row r="52" spans="2:19" ht="15" thickBot="1" x14ac:dyDescent="0.35">
      <c r="B52" s="63"/>
      <c r="C52" s="37" t="s">
        <v>37</v>
      </c>
      <c r="D52" s="38"/>
      <c r="E52" s="39" t="s">
        <v>38</v>
      </c>
      <c r="F52" s="40" t="s">
        <v>39</v>
      </c>
      <c r="G52" s="39" t="s">
        <v>40</v>
      </c>
      <c r="H52" s="41" t="s">
        <v>41</v>
      </c>
      <c r="I52" s="42" t="s">
        <v>42</v>
      </c>
      <c r="J52" s="43"/>
    </row>
    <row r="53" spans="2:19" ht="25.2" customHeight="1" x14ac:dyDescent="0.3">
      <c r="B53" s="118" t="s">
        <v>115</v>
      </c>
      <c r="C53" s="119" t="s">
        <v>116</v>
      </c>
      <c r="D53" s="120" t="s">
        <v>38</v>
      </c>
      <c r="E53" s="121"/>
      <c r="F53" s="122"/>
      <c r="G53" s="121"/>
      <c r="H53" s="50"/>
      <c r="I53" s="130"/>
      <c r="J53" s="138" t="s">
        <v>117</v>
      </c>
      <c r="L53" s="51">
        <f>1*IF(M53=TRUE,1,0)*IF(S53=TRUE,1,0.5)</f>
        <v>1</v>
      </c>
      <c r="M53" s="116" t="b">
        <f>COUNT($E53:$H53)+COUNTBLANK($E53:$H53)=4</f>
        <v>1</v>
      </c>
      <c r="N53" s="116"/>
      <c r="O53" s="116"/>
      <c r="P53" s="116"/>
      <c r="Q53" s="116"/>
      <c r="R53" s="116" t="b">
        <f>LEN(I53)&lt;=3900</f>
        <v>1</v>
      </c>
      <c r="S53" s="116" t="b">
        <f>AND(M53:R53)</f>
        <v>1</v>
      </c>
    </row>
    <row r="54" spans="2:19" ht="63" x14ac:dyDescent="0.3">
      <c r="B54" s="84" t="s">
        <v>118</v>
      </c>
      <c r="C54" s="65" t="s">
        <v>119</v>
      </c>
      <c r="D54" s="47" t="s">
        <v>39</v>
      </c>
      <c r="E54" s="48"/>
      <c r="F54" s="55"/>
      <c r="G54" s="48"/>
      <c r="H54" s="50"/>
      <c r="I54" s="131"/>
      <c r="J54" s="138"/>
      <c r="L54" s="51">
        <f>1*IF(M54=TRUE,1,0)*IF(S54=TRUE,1,0.5)</f>
        <v>1</v>
      </c>
      <c r="M54" s="116" t="b">
        <f t="shared" ref="M54:M55" si="8">COUNT($E54:$H54)+COUNTBLANK($E54:$H54)=4</f>
        <v>1</v>
      </c>
      <c r="N54" s="116" t="b">
        <f>E53&gt;=E54</f>
        <v>1</v>
      </c>
      <c r="O54" s="116"/>
      <c r="P54" s="116" t="b">
        <f>G53&gt;=G54</f>
        <v>1</v>
      </c>
      <c r="Q54" s="116" t="b">
        <f>E54&lt;=0</f>
        <v>1</v>
      </c>
      <c r="R54" s="116" t="b">
        <f>G54&lt;=0</f>
        <v>1</v>
      </c>
      <c r="S54" s="116" t="b">
        <f>AND(M54:R54)</f>
        <v>1</v>
      </c>
    </row>
    <row r="55" spans="2:19" ht="37.799999999999997" x14ac:dyDescent="0.3">
      <c r="B55" s="84" t="s">
        <v>120</v>
      </c>
      <c r="C55" s="65" t="s">
        <v>121</v>
      </c>
      <c r="D55" s="47" t="s">
        <v>40</v>
      </c>
      <c r="E55" s="48"/>
      <c r="F55" s="55"/>
      <c r="G55" s="48"/>
      <c r="H55" s="50"/>
      <c r="I55" s="131"/>
      <c r="J55" s="138"/>
      <c r="L55" s="51">
        <f>1*IF(M55=TRUE,1,0)*IF(S55=TRUE,1,0.5)</f>
        <v>1</v>
      </c>
      <c r="M55" s="116" t="b">
        <f t="shared" si="8"/>
        <v>1</v>
      </c>
      <c r="N55" s="116" t="b">
        <f>E53&gt;=E55</f>
        <v>1</v>
      </c>
      <c r="O55" s="116"/>
      <c r="P55" s="116" t="b">
        <f>G53&gt;=G55</f>
        <v>1</v>
      </c>
      <c r="Q55" s="116"/>
      <c r="R55" s="116"/>
      <c r="S55" s="116" t="b">
        <f>AND(M55:R55)</f>
        <v>1</v>
      </c>
    </row>
    <row r="56" spans="2:19" ht="63.6" thickBot="1" x14ac:dyDescent="0.35">
      <c r="B56" s="88" t="s">
        <v>122</v>
      </c>
      <c r="C56" s="69" t="s">
        <v>123</v>
      </c>
      <c r="D56" s="58" t="s">
        <v>41</v>
      </c>
      <c r="E56" s="89"/>
      <c r="F56" s="90"/>
      <c r="G56" s="89"/>
      <c r="H56" s="70"/>
      <c r="I56" s="132"/>
      <c r="J56" s="139"/>
      <c r="L56" s="51">
        <f>1*IF(M56=TRUE,1,0)*IF(S56=TRUE,1,0.5)</f>
        <v>1</v>
      </c>
      <c r="M56" s="116" t="b">
        <f>COUNT($E56:$H56)+COUNTBLANK($E56:$H56)=4</f>
        <v>1</v>
      </c>
      <c r="N56" s="116" t="b">
        <f>E53&gt;=E56</f>
        <v>1</v>
      </c>
      <c r="O56" s="116"/>
      <c r="P56" s="116" t="b">
        <f>G53&gt;=G56</f>
        <v>1</v>
      </c>
      <c r="Q56" s="116" t="b">
        <f>E56&lt;=0</f>
        <v>1</v>
      </c>
      <c r="R56" s="116" t="b">
        <f>G56&lt;=0</f>
        <v>1</v>
      </c>
      <c r="S56" s="116" t="b">
        <f>AND(M56:R56)</f>
        <v>1</v>
      </c>
    </row>
    <row r="57" spans="2:19" x14ac:dyDescent="0.3">
      <c r="L57" s="51"/>
      <c r="M57" s="116"/>
      <c r="N57" s="116"/>
      <c r="O57" s="116"/>
      <c r="P57" s="116"/>
      <c r="Q57" s="116"/>
    </row>
    <row r="59" spans="2:19" x14ac:dyDescent="0.3">
      <c r="B59" s="136" t="s">
        <v>124</v>
      </c>
      <c r="C59" s="137"/>
      <c r="D59" s="137"/>
      <c r="E59" s="137"/>
      <c r="F59" s="137"/>
      <c r="G59" s="137"/>
      <c r="H59" s="137"/>
      <c r="I59" s="137"/>
      <c r="J59" s="146"/>
    </row>
    <row r="60" spans="2:19" ht="37.799999999999997" x14ac:dyDescent="0.3">
      <c r="B60" s="99"/>
      <c r="C60" s="31"/>
      <c r="D60" s="62"/>
      <c r="E60" s="32" t="s">
        <v>31</v>
      </c>
      <c r="F60" s="32" t="s">
        <v>32</v>
      </c>
      <c r="G60" s="32" t="s">
        <v>33</v>
      </c>
      <c r="H60" s="32" t="s">
        <v>34</v>
      </c>
      <c r="I60" s="82" t="s">
        <v>35</v>
      </c>
      <c r="J60" s="33" t="s">
        <v>36</v>
      </c>
    </row>
    <row r="61" spans="2:19" x14ac:dyDescent="0.3">
      <c r="B61" s="63"/>
      <c r="C61" s="37" t="s">
        <v>37</v>
      </c>
      <c r="D61" s="38"/>
      <c r="E61" s="39" t="s">
        <v>38</v>
      </c>
      <c r="F61" s="40" t="s">
        <v>39</v>
      </c>
      <c r="G61" s="39" t="s">
        <v>40</v>
      </c>
      <c r="H61" s="41" t="s">
        <v>41</v>
      </c>
      <c r="I61" s="42" t="s">
        <v>42</v>
      </c>
      <c r="J61" s="43"/>
    </row>
    <row r="62" spans="2:19" ht="114" thickBot="1" x14ac:dyDescent="0.35">
      <c r="B62" s="100" t="s">
        <v>125</v>
      </c>
      <c r="C62" s="69" t="s">
        <v>126</v>
      </c>
      <c r="D62" s="58" t="s">
        <v>38</v>
      </c>
      <c r="E62" s="89"/>
      <c r="F62" s="77"/>
      <c r="G62" s="123"/>
      <c r="H62" s="124"/>
      <c r="I62" s="78"/>
      <c r="J62" s="79" t="s">
        <v>127</v>
      </c>
      <c r="L62" s="51">
        <f>1*IF(M62=TRUE,1,0)*IF(S62=TRUE,1,0.5)</f>
        <v>1</v>
      </c>
      <c r="M62" s="116" t="b">
        <f>COUNT($E62:$H62)+COUNTBLANK($E62:$H62)=4</f>
        <v>1</v>
      </c>
      <c r="N62" s="116" t="b">
        <f>E5&gt;=E62</f>
        <v>1</v>
      </c>
      <c r="O62" s="116"/>
      <c r="P62" s="116" t="b">
        <f>G5&gt;=G62</f>
        <v>1</v>
      </c>
      <c r="Q62" s="116"/>
      <c r="R62" s="116"/>
      <c r="S62" s="116" t="b">
        <f>AND(M62:R62)</f>
        <v>1</v>
      </c>
    </row>
    <row r="63" spans="2:19" x14ac:dyDescent="0.3">
      <c r="B63" s="125"/>
      <c r="C63" s="102"/>
      <c r="D63" s="75"/>
      <c r="E63" s="31"/>
      <c r="F63" s="31"/>
      <c r="G63" s="31"/>
      <c r="H63" s="126"/>
      <c r="I63" s="126"/>
    </row>
    <row r="64" spans="2:19" x14ac:dyDescent="0.3">
      <c r="B64" s="80" t="s">
        <v>20</v>
      </c>
      <c r="C64" s="102"/>
      <c r="D64" s="75"/>
      <c r="E64" s="51">
        <f>1*(COUNT(E62)+COUNTBLANK(E62)=1)</f>
        <v>1</v>
      </c>
      <c r="F64" s="51"/>
      <c r="G64" s="51">
        <f>1*(COUNT(G62)+COUNTBLANK(G62)=1)</f>
        <v>1</v>
      </c>
      <c r="I64" s="51">
        <f>1*(LEN(I62)&lt;3900)</f>
        <v>1</v>
      </c>
    </row>
    <row r="65" spans="2:19" x14ac:dyDescent="0.3">
      <c r="B65" s="62"/>
      <c r="C65" s="62"/>
      <c r="D65" s="62"/>
      <c r="E65" s="31"/>
      <c r="F65" s="31"/>
      <c r="G65" s="31"/>
      <c r="H65" s="31"/>
      <c r="I65" s="31"/>
    </row>
    <row r="66" spans="2:19" x14ac:dyDescent="0.3">
      <c r="B66" s="128" t="s">
        <v>128</v>
      </c>
      <c r="C66" s="129"/>
      <c r="D66" s="129"/>
      <c r="E66" s="129"/>
      <c r="F66" s="129"/>
      <c r="G66" s="129"/>
      <c r="H66" s="129"/>
      <c r="I66" s="129"/>
      <c r="J66" s="129"/>
    </row>
    <row r="67" spans="2:19" ht="37.799999999999997" x14ac:dyDescent="0.3">
      <c r="B67" s="99"/>
      <c r="C67" s="31"/>
      <c r="D67" s="62"/>
      <c r="E67" s="32" t="s">
        <v>31</v>
      </c>
      <c r="F67" s="32" t="s">
        <v>32</v>
      </c>
      <c r="G67" s="32" t="s">
        <v>33</v>
      </c>
      <c r="H67" s="32" t="s">
        <v>34</v>
      </c>
      <c r="I67" s="82" t="s">
        <v>35</v>
      </c>
      <c r="J67" s="33" t="s">
        <v>36</v>
      </c>
    </row>
    <row r="68" spans="2:19" x14ac:dyDescent="0.3">
      <c r="B68" s="63"/>
      <c r="C68" s="37" t="s">
        <v>37</v>
      </c>
      <c r="D68" s="38"/>
      <c r="E68" s="39" t="s">
        <v>38</v>
      </c>
      <c r="F68" s="40" t="s">
        <v>39</v>
      </c>
      <c r="G68" s="39" t="s">
        <v>40</v>
      </c>
      <c r="H68" s="41" t="s">
        <v>41</v>
      </c>
      <c r="I68" s="42" t="s">
        <v>42</v>
      </c>
      <c r="J68" s="43"/>
    </row>
    <row r="69" spans="2:19" ht="14.55" customHeight="1" x14ac:dyDescent="0.3">
      <c r="B69" s="45" t="s">
        <v>129</v>
      </c>
      <c r="C69" s="103"/>
      <c r="D69" s="47" t="s">
        <v>38</v>
      </c>
      <c r="E69" s="104">
        <f>SUM(E70,E71,E72)</f>
        <v>0</v>
      </c>
      <c r="F69" s="104"/>
      <c r="G69" s="104">
        <f>SUM(G70,G71,G72)</f>
        <v>0</v>
      </c>
      <c r="H69" s="105"/>
      <c r="I69" s="130"/>
      <c r="J69" s="133" t="s">
        <v>127</v>
      </c>
      <c r="L69" s="51"/>
      <c r="M69" s="116"/>
      <c r="N69" s="116"/>
      <c r="O69" s="116"/>
      <c r="P69" s="116"/>
      <c r="Q69" s="116"/>
      <c r="R69" s="116"/>
      <c r="S69" s="116"/>
    </row>
    <row r="70" spans="2:19" ht="25.2" x14ac:dyDescent="0.3">
      <c r="B70" s="84" t="s">
        <v>130</v>
      </c>
      <c r="C70" s="106" t="s">
        <v>131</v>
      </c>
      <c r="D70" s="47" t="s">
        <v>39</v>
      </c>
      <c r="E70" s="48"/>
      <c r="F70" s="104"/>
      <c r="G70" s="48"/>
      <c r="H70" s="107"/>
      <c r="I70" s="131"/>
      <c r="J70" s="134"/>
    </row>
    <row r="71" spans="2:19" ht="25.2" x14ac:dyDescent="0.3">
      <c r="B71" s="84" t="s">
        <v>132</v>
      </c>
      <c r="C71" s="65" t="s">
        <v>133</v>
      </c>
      <c r="D71" s="47" t="s">
        <v>77</v>
      </c>
      <c r="E71" s="48"/>
      <c r="F71" s="104"/>
      <c r="G71" s="48"/>
      <c r="H71" s="107"/>
      <c r="I71" s="131"/>
      <c r="J71" s="134"/>
    </row>
    <row r="72" spans="2:19" ht="25.2" x14ac:dyDescent="0.3">
      <c r="B72" s="84" t="s">
        <v>134</v>
      </c>
      <c r="C72" s="65" t="s">
        <v>135</v>
      </c>
      <c r="D72" s="47" t="s">
        <v>60</v>
      </c>
      <c r="E72" s="48"/>
      <c r="F72" s="104"/>
      <c r="G72" s="48"/>
      <c r="H72" s="107"/>
      <c r="I72" s="131"/>
      <c r="J72" s="134"/>
    </row>
    <row r="73" spans="2:19" ht="47.55" customHeight="1" thickBot="1" x14ac:dyDescent="0.35">
      <c r="B73" s="100" t="s">
        <v>136</v>
      </c>
      <c r="C73" s="69" t="s">
        <v>137</v>
      </c>
      <c r="D73" s="58" t="s">
        <v>63</v>
      </c>
      <c r="E73" s="89"/>
      <c r="F73" s="77"/>
      <c r="G73" s="89"/>
      <c r="H73" s="108"/>
      <c r="I73" s="132"/>
      <c r="J73" s="135"/>
    </row>
    <row r="74" spans="2:19" x14ac:dyDescent="0.3">
      <c r="B74" s="80" t="s">
        <v>20</v>
      </c>
      <c r="C74" s="109"/>
      <c r="D74" s="110"/>
      <c r="E74" s="51">
        <f>0.7*(COUNT(E69:E73)+COUNTBLANK(E69:E73)=5)+0.3*(AND(E69&gt;=SUM(E70,E71,E72)))</f>
        <v>1</v>
      </c>
      <c r="F74" s="51"/>
      <c r="G74" s="51">
        <f>0.7*(COUNT(G69:G73)+COUNTBLANK(G69:G73)=5)+0.3*(AND(G69&gt;=SUM(G70,G71,G72)))</f>
        <v>1</v>
      </c>
      <c r="H74" s="111"/>
      <c r="I74" s="51">
        <f>1*(LEN(I69)&lt;3900)</f>
        <v>1</v>
      </c>
    </row>
    <row r="76" spans="2:19" x14ac:dyDescent="0.3">
      <c r="B76" s="136" t="s">
        <v>138</v>
      </c>
      <c r="C76" s="137"/>
      <c r="D76" s="137"/>
      <c r="E76" s="137"/>
      <c r="F76" s="137"/>
      <c r="G76" s="137"/>
      <c r="H76" s="137"/>
      <c r="I76" s="137"/>
      <c r="J76" s="137"/>
    </row>
    <row r="77" spans="2:19" ht="37.799999999999997" x14ac:dyDescent="0.3">
      <c r="B77" s="99"/>
      <c r="C77" s="31"/>
      <c r="D77" s="62"/>
      <c r="E77" s="32" t="s">
        <v>31</v>
      </c>
      <c r="F77" s="32" t="s">
        <v>32</v>
      </c>
      <c r="G77" s="32" t="s">
        <v>33</v>
      </c>
      <c r="H77" s="32" t="s">
        <v>34</v>
      </c>
      <c r="I77" s="32" t="s">
        <v>35</v>
      </c>
      <c r="J77" s="33" t="s">
        <v>36</v>
      </c>
    </row>
    <row r="78" spans="2:19" x14ac:dyDescent="0.3">
      <c r="B78" s="63"/>
      <c r="C78" s="37" t="s">
        <v>37</v>
      </c>
      <c r="D78" s="38"/>
      <c r="E78" s="39" t="s">
        <v>38</v>
      </c>
      <c r="F78" s="40" t="s">
        <v>39</v>
      </c>
      <c r="G78" s="39" t="s">
        <v>40</v>
      </c>
      <c r="H78" s="41" t="s">
        <v>41</v>
      </c>
      <c r="I78" s="42" t="s">
        <v>42</v>
      </c>
      <c r="J78" s="43"/>
    </row>
    <row r="79" spans="2:19" ht="96.6" customHeight="1" thickBot="1" x14ac:dyDescent="0.35">
      <c r="B79" s="100" t="s">
        <v>139</v>
      </c>
      <c r="C79" s="112" t="s">
        <v>140</v>
      </c>
      <c r="D79" s="58" t="s">
        <v>38</v>
      </c>
      <c r="E79" s="89"/>
      <c r="F79" s="77"/>
      <c r="G79" s="89"/>
      <c r="H79" s="77"/>
      <c r="I79" s="78"/>
      <c r="J79" s="114" t="s">
        <v>141</v>
      </c>
    </row>
    <row r="80" spans="2:19" x14ac:dyDescent="0.3">
      <c r="B80" s="80" t="s">
        <v>20</v>
      </c>
      <c r="C80" s="109"/>
      <c r="D80" s="110"/>
      <c r="E80" s="51">
        <f>0.7*(COUNT(E79)+COUNTBLANK(E79)=1)+0.3*(AND(E79&gt;=-0.15,E79&lt;=0.15))</f>
        <v>1</v>
      </c>
      <c r="F80" s="51"/>
      <c r="G80" s="51">
        <f>0.7*(COUNT(G79)+COUNTBLANK(G79)=1)+0.3*(AND(G79&gt;=-0.15,G79&lt;=0.15))</f>
        <v>1</v>
      </c>
      <c r="H80" s="111"/>
      <c r="I80" s="51">
        <f>1*(LEN(I79)&lt;3900)</f>
        <v>1</v>
      </c>
    </row>
  </sheetData>
  <sheetProtection sheet="1" objects="1" scenarios="1"/>
  <mergeCells count="18">
    <mergeCell ref="I53:I56"/>
    <mergeCell ref="J53:J56"/>
    <mergeCell ref="B2:J2"/>
    <mergeCell ref="I5:I11"/>
    <mergeCell ref="J5:J11"/>
    <mergeCell ref="B14:J14"/>
    <mergeCell ref="I17:I22"/>
    <mergeCell ref="J17:J22"/>
    <mergeCell ref="B25:J25"/>
    <mergeCell ref="B32:J32"/>
    <mergeCell ref="I35:I46"/>
    <mergeCell ref="J35:J46"/>
    <mergeCell ref="B50:J50"/>
    <mergeCell ref="B59:J59"/>
    <mergeCell ref="B66:J66"/>
    <mergeCell ref="I69:I73"/>
    <mergeCell ref="J69:J73"/>
    <mergeCell ref="B76:J76"/>
  </mergeCells>
  <conditionalFormatting sqref="I80">
    <cfRule type="iconSet" priority="37">
      <iconSet iconSet="3Symbols" showValue="0">
        <cfvo type="percent" val="0"/>
        <cfvo type="num" val="0.5"/>
        <cfvo type="num" val="1"/>
      </iconSet>
    </cfRule>
  </conditionalFormatting>
  <conditionalFormatting sqref="F80">
    <cfRule type="iconSet" priority="36">
      <iconSet iconSet="3Symbols" showValue="0">
        <cfvo type="percent" val="0"/>
        <cfvo type="num" val="0.5"/>
        <cfvo type="num" val="1"/>
      </iconSet>
    </cfRule>
  </conditionalFormatting>
  <conditionalFormatting sqref="I74">
    <cfRule type="iconSet" priority="35">
      <iconSet iconSet="3Symbols" showValue="0">
        <cfvo type="percent" val="0"/>
        <cfvo type="num" val="0.5"/>
        <cfvo type="num" val="1"/>
      </iconSet>
    </cfRule>
  </conditionalFormatting>
  <conditionalFormatting sqref="F74">
    <cfRule type="iconSet" priority="34">
      <iconSet iconSet="3Symbols" showValue="0">
        <cfvo type="percent" val="0"/>
        <cfvo type="num" val="0.5"/>
        <cfvo type="num" val="1"/>
      </iconSet>
    </cfRule>
  </conditionalFormatting>
  <conditionalFormatting sqref="I64">
    <cfRule type="iconSet" priority="33">
      <iconSet iconSet="3Symbols" showValue="0">
        <cfvo type="percent" val="0"/>
        <cfvo type="num" val="0.5"/>
        <cfvo type="num" val="1"/>
      </iconSet>
    </cfRule>
  </conditionalFormatting>
  <conditionalFormatting sqref="F64">
    <cfRule type="iconSet" priority="32">
      <iconSet iconSet="3Symbols" showValue="0">
        <cfvo type="percent" val="0"/>
        <cfvo type="num" val="0.5"/>
        <cfvo type="num" val="1"/>
      </iconSet>
    </cfRule>
  </conditionalFormatting>
  <conditionalFormatting sqref="L5:L6">
    <cfRule type="iconSet" priority="31">
      <iconSet iconSet="3Symbols" showValue="0">
        <cfvo type="percent" val="0"/>
        <cfvo type="num" val="0.5"/>
        <cfvo type="num" val="1"/>
      </iconSet>
    </cfRule>
  </conditionalFormatting>
  <conditionalFormatting sqref="L7">
    <cfRule type="iconSet" priority="30">
      <iconSet iconSet="3Symbols" showValue="0">
        <cfvo type="percent" val="0"/>
        <cfvo type="num" val="0.5"/>
        <cfvo type="num" val="1"/>
      </iconSet>
    </cfRule>
  </conditionalFormatting>
  <conditionalFormatting sqref="L8">
    <cfRule type="iconSet" priority="29">
      <iconSet iconSet="3Symbols" showValue="0">
        <cfvo type="percent" val="0"/>
        <cfvo type="num" val="0.5"/>
        <cfvo type="num" val="1"/>
      </iconSet>
    </cfRule>
  </conditionalFormatting>
  <conditionalFormatting sqref="L9">
    <cfRule type="iconSet" priority="28">
      <iconSet iconSet="3Symbols" showValue="0">
        <cfvo type="percent" val="0"/>
        <cfvo type="num" val="0.5"/>
        <cfvo type="num" val="1"/>
      </iconSet>
    </cfRule>
  </conditionalFormatting>
  <conditionalFormatting sqref="L10:L11">
    <cfRule type="iconSet" priority="27">
      <iconSet iconSet="3Symbols" showValue="0">
        <cfvo type="percent" val="0"/>
        <cfvo type="num" val="0.5"/>
        <cfvo type="num" val="1"/>
      </iconSet>
    </cfRule>
  </conditionalFormatting>
  <conditionalFormatting sqref="L17:L18">
    <cfRule type="iconSet" priority="26">
      <iconSet iconSet="3Symbols" showValue="0">
        <cfvo type="percent" val="0"/>
        <cfvo type="num" val="0.5"/>
        <cfvo type="num" val="1"/>
      </iconSet>
    </cfRule>
  </conditionalFormatting>
  <conditionalFormatting sqref="L19">
    <cfRule type="iconSet" priority="25">
      <iconSet iconSet="3Symbols" showValue="0">
        <cfvo type="percent" val="0"/>
        <cfvo type="num" val="0.5"/>
        <cfvo type="num" val="1"/>
      </iconSet>
    </cfRule>
  </conditionalFormatting>
  <conditionalFormatting sqref="L20:L22">
    <cfRule type="iconSet" priority="24">
      <iconSet iconSet="3Symbols" showValue="0">
        <cfvo type="percent" val="0"/>
        <cfvo type="num" val="0.5"/>
        <cfvo type="num" val="1"/>
      </iconSet>
    </cfRule>
  </conditionalFormatting>
  <conditionalFormatting sqref="L35">
    <cfRule type="iconSet" priority="23">
      <iconSet iconSet="3Symbols" showValue="0">
        <cfvo type="percent" val="0"/>
        <cfvo type="num" val="0.5"/>
        <cfvo type="num" val="1"/>
      </iconSet>
    </cfRule>
  </conditionalFormatting>
  <conditionalFormatting sqref="L36">
    <cfRule type="iconSet" priority="22">
      <iconSet iconSet="3Symbols" showValue="0">
        <cfvo type="percent" val="0"/>
        <cfvo type="num" val="0.5"/>
        <cfvo type="num" val="1"/>
      </iconSet>
    </cfRule>
  </conditionalFormatting>
  <conditionalFormatting sqref="L37">
    <cfRule type="iconSet" priority="21">
      <iconSet iconSet="3Symbols" showValue="0">
        <cfvo type="percent" val="0"/>
        <cfvo type="num" val="0.5"/>
        <cfvo type="num" val="1"/>
      </iconSet>
    </cfRule>
  </conditionalFormatting>
  <conditionalFormatting sqref="L38">
    <cfRule type="iconSet" priority="20">
      <iconSet iconSet="3Symbols" showValue="0">
        <cfvo type="percent" val="0"/>
        <cfvo type="num" val="0.5"/>
        <cfvo type="num" val="1"/>
      </iconSet>
    </cfRule>
  </conditionalFormatting>
  <conditionalFormatting sqref="L39">
    <cfRule type="iconSet" priority="19">
      <iconSet iconSet="3Symbols" showValue="0">
        <cfvo type="percent" val="0"/>
        <cfvo type="num" val="0.5"/>
        <cfvo type="num" val="1"/>
      </iconSet>
    </cfRule>
  </conditionalFormatting>
  <conditionalFormatting sqref="L40">
    <cfRule type="iconSet" priority="18">
      <iconSet iconSet="3Symbols" showValue="0">
        <cfvo type="percent" val="0"/>
        <cfvo type="num" val="0.5"/>
        <cfvo type="num" val="1"/>
      </iconSet>
    </cfRule>
  </conditionalFormatting>
  <conditionalFormatting sqref="L41:L43">
    <cfRule type="iconSet" priority="17">
      <iconSet iconSet="3Symbols" showValue="0">
        <cfvo type="percent" val="0"/>
        <cfvo type="num" val="0.5"/>
        <cfvo type="num" val="1"/>
      </iconSet>
    </cfRule>
  </conditionalFormatting>
  <conditionalFormatting sqref="L45:L46">
    <cfRule type="iconSet" priority="16">
      <iconSet iconSet="3Symbols" showValue="0">
        <cfvo type="percent" val="0"/>
        <cfvo type="num" val="0.5"/>
        <cfvo type="num" val="1"/>
      </iconSet>
    </cfRule>
  </conditionalFormatting>
  <conditionalFormatting sqref="L53:L56">
    <cfRule type="iconSet" priority="15">
      <iconSet iconSet="3Symbols" showValue="0">
        <cfvo type="percent" val="0"/>
        <cfvo type="num" val="0.5"/>
        <cfvo type="num" val="1"/>
      </iconSet>
    </cfRule>
  </conditionalFormatting>
  <conditionalFormatting sqref="L54">
    <cfRule type="iconSet" priority="14">
      <iconSet iconSet="3Symbols" showValue="0">
        <cfvo type="percent" val="0"/>
        <cfvo type="num" val="0.5"/>
        <cfvo type="num" val="1"/>
      </iconSet>
    </cfRule>
  </conditionalFormatting>
  <conditionalFormatting sqref="L55">
    <cfRule type="iconSet" priority="13">
      <iconSet iconSet="3Symbols" showValue="0">
        <cfvo type="percent" val="0"/>
        <cfvo type="num" val="0.5"/>
        <cfvo type="num" val="1"/>
      </iconSet>
    </cfRule>
  </conditionalFormatting>
  <conditionalFormatting sqref="L56">
    <cfRule type="iconSet" priority="12">
      <iconSet iconSet="3Symbols" showValue="0">
        <cfvo type="percent" val="0"/>
        <cfvo type="num" val="0.5"/>
        <cfvo type="num" val="1"/>
      </iconSet>
    </cfRule>
  </conditionalFormatting>
  <conditionalFormatting sqref="L57">
    <cfRule type="iconSet" priority="11">
      <iconSet iconSet="3Symbols" showValue="0">
        <cfvo type="percent" val="0"/>
        <cfvo type="num" val="0.5"/>
        <cfvo type="num" val="1"/>
      </iconSet>
    </cfRule>
  </conditionalFormatting>
  <conditionalFormatting sqref="L62">
    <cfRule type="iconSet" priority="10">
      <iconSet iconSet="3Symbols" showValue="0">
        <cfvo type="percent" val="0"/>
        <cfvo type="num" val="0.5"/>
        <cfvo type="num" val="1"/>
      </iconSet>
    </cfRule>
  </conditionalFormatting>
  <conditionalFormatting sqref="L62">
    <cfRule type="iconSet" priority="9">
      <iconSet iconSet="3Symbols" showValue="0">
        <cfvo type="percent" val="0"/>
        <cfvo type="num" val="0.5"/>
        <cfvo type="num" val="1"/>
      </iconSet>
    </cfRule>
  </conditionalFormatting>
  <conditionalFormatting sqref="L69">
    <cfRule type="iconSet" priority="8">
      <iconSet iconSet="3Symbols" showValue="0">
        <cfvo type="percent" val="0"/>
        <cfvo type="num" val="0.5"/>
        <cfvo type="num" val="1"/>
      </iconSet>
    </cfRule>
  </conditionalFormatting>
  <conditionalFormatting sqref="L69">
    <cfRule type="iconSet" priority="7">
      <iconSet iconSet="3Symbols" showValue="0">
        <cfvo type="percent" val="0"/>
        <cfvo type="num" val="0.5"/>
        <cfvo type="num" val="1"/>
      </iconSet>
    </cfRule>
  </conditionalFormatting>
  <conditionalFormatting sqref="G74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E74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G64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E64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E80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G80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0. Identification</vt:lpstr>
      <vt:lpstr>7.a February 2021</vt:lpstr>
      <vt:lpstr>7.b August 2021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Välipirtti, Jussi</dc:creator>
  <cp:lastModifiedBy>Padrones, Jesús</cp:lastModifiedBy>
  <dcterms:created xsi:type="dcterms:W3CDTF">2021-01-19T15:21:07Z</dcterms:created>
  <dcterms:modified xsi:type="dcterms:W3CDTF">2021-02-06T19:47:14Z</dcterms:modified>
</cp:coreProperties>
</file>